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 activeTab="1"/>
  </bookViews>
  <sheets>
    <sheet name="2016 (PERDA)" sheetId="1" r:id="rId1"/>
    <sheet name="2016 (PERWALI)" sheetId="3" r:id="rId2"/>
  </sheets>
  <definedNames>
    <definedName name="_xlnm.Print_Area" localSheetId="0">'2016 (PERDA)'!$A$1:$C$86</definedName>
    <definedName name="_xlnm.Print_Area" localSheetId="1">'2016 (PERWALI)'!$A$1:$C$86</definedName>
  </definedNames>
  <calcPr calcId="124519"/>
</workbook>
</file>

<file path=xl/calcChain.xml><?xml version="1.0" encoding="utf-8"?>
<calcChain xmlns="http://schemas.openxmlformats.org/spreadsheetml/2006/main">
  <c r="C157" i="3"/>
  <c r="C168" s="1"/>
  <c r="C137"/>
  <c r="C125"/>
  <c r="E118"/>
  <c r="E117"/>
  <c r="C76"/>
  <c r="C65"/>
  <c r="G41"/>
  <c r="G44" s="1"/>
  <c r="F41"/>
  <c r="C34"/>
  <c r="C45" s="1"/>
  <c r="F30"/>
  <c r="C157" i="1"/>
  <c r="C168" s="1"/>
  <c r="C125"/>
  <c r="C137" s="1"/>
  <c r="E118"/>
  <c r="E117"/>
  <c r="C76"/>
  <c r="C65"/>
  <c r="C45"/>
  <c r="G41"/>
  <c r="G44" s="1"/>
  <c r="F41"/>
  <c r="C34"/>
  <c r="F30"/>
</calcChain>
</file>

<file path=xl/sharedStrings.xml><?xml version="1.0" encoding="utf-8"?>
<sst xmlns="http://schemas.openxmlformats.org/spreadsheetml/2006/main" count="378" uniqueCount="95">
  <si>
    <t>v</t>
  </si>
  <si>
    <t xml:space="preserve">                                                                                                     LAMPIRAN IA : PERATURAN DAERAH</t>
  </si>
  <si>
    <t>PEMERINTAH KOTA SURABAYA</t>
  </si>
  <si>
    <t>PERHITUNGAN FIHAK KETIGA</t>
  </si>
  <si>
    <t>TAHUN ANGGARAN 2016</t>
  </si>
  <si>
    <t>KODE</t>
  </si>
  <si>
    <t>U R A I A N</t>
  </si>
  <si>
    <t>JUMLAH</t>
  </si>
  <si>
    <t>REKENING</t>
  </si>
  <si>
    <t xml:space="preserve">  7  1  </t>
  </si>
  <si>
    <t xml:space="preserve"> PENERIMAAN</t>
  </si>
  <si>
    <t xml:space="preserve">  7  1  1  01 </t>
  </si>
  <si>
    <t xml:space="preserve"> IURAN WAJIB PEGAWAI</t>
  </si>
  <si>
    <t xml:space="preserve">  7  1  1  01  00 </t>
  </si>
  <si>
    <t xml:space="preserve"> Iuran Wajib Pegawai</t>
  </si>
  <si>
    <t xml:space="preserve">  7  1  2  01 </t>
  </si>
  <si>
    <t xml:space="preserve"> PPh PASAL 21</t>
  </si>
  <si>
    <t xml:space="preserve">  7  1  2  01  00 </t>
  </si>
  <si>
    <t xml:space="preserve"> PPh Pasal 21</t>
  </si>
  <si>
    <t xml:space="preserve">  7  1  3  01 </t>
  </si>
  <si>
    <t>TABUNGAN UANG MUKA PERUMAHAN PEGAWAI</t>
  </si>
  <si>
    <t>(TAPERUM)</t>
  </si>
  <si>
    <t xml:space="preserve">  7  1  3  01  00 </t>
  </si>
  <si>
    <t xml:space="preserve">Tabungan Uang Muka Perumahan Pegawai </t>
  </si>
  <si>
    <t>PAK HARUS GANTI KODE REKENING</t>
  </si>
  <si>
    <t>2015 (PAK)</t>
  </si>
  <si>
    <t xml:space="preserve">  7  1  4  01 </t>
  </si>
  <si>
    <t>ASURANSI KESEHATAN (ASKES)</t>
  </si>
  <si>
    <t>jambong</t>
  </si>
  <si>
    <t xml:space="preserve">  7  1  4  01  00 </t>
  </si>
  <si>
    <t>Asuransi Kesehatan  (Askes)</t>
  </si>
  <si>
    <t>rusun waru gng</t>
  </si>
  <si>
    <t>kebun bibit</t>
  </si>
  <si>
    <t xml:space="preserve">  7  1  5  01 </t>
  </si>
  <si>
    <t xml:space="preserve"> PENERIMAAN LAIN - LAIN</t>
  </si>
  <si>
    <t>jln kenari</t>
  </si>
  <si>
    <t xml:space="preserve">  7  1  5  01  00 </t>
  </si>
  <si>
    <t xml:space="preserve"> Penerimaan Lain - lain</t>
  </si>
  <si>
    <t>dolly</t>
  </si>
  <si>
    <t>IMB salah setor</t>
  </si>
  <si>
    <t xml:space="preserve">  7  1  6  01 </t>
  </si>
  <si>
    <t>JAMINAN KETENAGAKERJAAN</t>
  </si>
  <si>
    <t xml:space="preserve">  7  1  6  01  00 </t>
  </si>
  <si>
    <t>Jaminan Kecelakaan Kerja (JKK)</t>
  </si>
  <si>
    <t xml:space="preserve">  7  1  7  01</t>
  </si>
  <si>
    <t>JAMINAN KEMATIAN</t>
  </si>
  <si>
    <t xml:space="preserve">  7  1  7  01  00 </t>
  </si>
  <si>
    <t>Jaminan Kematian (JKM)</t>
  </si>
  <si>
    <t xml:space="preserve">  7  1  8  01 </t>
  </si>
  <si>
    <t>BPJS KESEHATAN</t>
  </si>
  <si>
    <t xml:space="preserve">  7  1  8  01  00 </t>
  </si>
  <si>
    <t>BPJS Kesehatan</t>
  </si>
  <si>
    <t>JUMLAH PENERIMAAN</t>
  </si>
  <si>
    <t xml:space="preserve">  7  2  </t>
  </si>
  <si>
    <t xml:space="preserve"> PENGELUARAN</t>
  </si>
  <si>
    <t xml:space="preserve">  7  2  1  01 </t>
  </si>
  <si>
    <t xml:space="preserve">  7  2  1  01  00 </t>
  </si>
  <si>
    <t xml:space="preserve">  7  2  2  01 </t>
  </si>
  <si>
    <t xml:space="preserve">  7  2  2  01  00 </t>
  </si>
  <si>
    <t xml:space="preserve">  7  2  3  01 </t>
  </si>
  <si>
    <t xml:space="preserve">  7  2  3  01  00 </t>
  </si>
  <si>
    <t xml:space="preserve">  7  2  4  01 </t>
  </si>
  <si>
    <t xml:space="preserve">  7  2  4  01  00 </t>
  </si>
  <si>
    <t xml:space="preserve">  7  2  5  01 </t>
  </si>
  <si>
    <t>PENGELUARAN LAIN - LAIN</t>
  </si>
  <si>
    <t xml:space="preserve">  7  2  5  01  00 </t>
  </si>
  <si>
    <t>Pengeluaran Lain - lain</t>
  </si>
  <si>
    <t xml:space="preserve">  7  2  6  01 </t>
  </si>
  <si>
    <t xml:space="preserve">  7  2  6  01  00 </t>
  </si>
  <si>
    <t xml:space="preserve">  7  2  7  01</t>
  </si>
  <si>
    <t xml:space="preserve">  7  2  7  01  00 </t>
  </si>
  <si>
    <t xml:space="preserve">  7  2  8  01 </t>
  </si>
  <si>
    <t xml:space="preserve">  7  2  8  01  00 </t>
  </si>
  <si>
    <t>JUMLAH PENGELUARAN</t>
  </si>
  <si>
    <t xml:space="preserve">     Surabaya, </t>
  </si>
  <si>
    <t>Pj. WALIKOTA SURABAYA</t>
  </si>
  <si>
    <t>NURWIYATNO</t>
  </si>
  <si>
    <t>xvi</t>
  </si>
  <si>
    <t>Lampiran l A Peraturan Walikota</t>
  </si>
  <si>
    <t xml:space="preserve">Nomor      : </t>
  </si>
  <si>
    <t xml:space="preserve">Tanggal    : </t>
  </si>
  <si>
    <t>ASURANSI KESEHATAN (ASKES)/BPJS KESEHATAN</t>
  </si>
  <si>
    <t>Asuransi Kesehatan  (Askes)/BPJS Kesehatan</t>
  </si>
  <si>
    <t>Walikota Surabaya</t>
  </si>
  <si>
    <t>TRI RISMAHARINI</t>
  </si>
  <si>
    <t>CATATAN :</t>
  </si>
  <si>
    <t>Kenaikan 14,78% dari UKP PAK 2010</t>
  </si>
  <si>
    <t>karena perhitungan kenaikan pegawai sebesar 4.78%</t>
  </si>
  <si>
    <t>dan perhitungan kenaikan 10%</t>
  </si>
  <si>
    <t xml:space="preserve">                                                                                                     NOMOR         : 5</t>
  </si>
  <si>
    <t xml:space="preserve">                                                                                                     TANGGAL      : 15 Desember 2015</t>
  </si>
  <si>
    <t>Surabaya, 15 Desember 2015</t>
  </si>
  <si>
    <t xml:space="preserve">                                                                                                     LAMPIRAN IA : PERATURAN WALIKOTA</t>
  </si>
  <si>
    <t xml:space="preserve">                                                                                                     NOMOR         : 69</t>
  </si>
  <si>
    <t>xvii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</si>
</sst>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_-* #,##0_-;\-* #,##0_-;_-* &quot;-&quot;??_-;_-@_-"/>
    <numFmt numFmtId="166" formatCode="#,##0;[Red]#,##0"/>
    <numFmt numFmtId="167" formatCode="#,##0_ ;\-#,##0\ "/>
  </numFmts>
  <fonts count="14">
    <font>
      <sz val="10"/>
      <name val="Arial"/>
    </font>
    <font>
      <sz val="10"/>
      <name val="Arial"/>
    </font>
    <font>
      <b/>
      <sz val="14"/>
      <name val="Arial"/>
      <family val="2"/>
    </font>
    <font>
      <b/>
      <sz val="14"/>
      <name val="Verdana"/>
      <family val="2"/>
    </font>
    <font>
      <sz val="14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color rgb="FFFF0000"/>
      <name val="Verdana"/>
      <family val="2"/>
    </font>
    <font>
      <b/>
      <sz val="16"/>
      <name val="Verdana"/>
      <family val="2"/>
    </font>
    <font>
      <b/>
      <sz val="10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165" fontId="4" fillId="0" borderId="0" xfId="1" applyNumberFormat="1" applyFont="1" applyAlignme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165" fontId="5" fillId="0" borderId="0" xfId="1" applyNumberFormat="1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8" fillId="0" borderId="2" xfId="0" applyFont="1" applyBorder="1"/>
    <xf numFmtId="0" fontId="8" fillId="0" borderId="2" xfId="0" quotePrefix="1" applyFont="1" applyBorder="1"/>
    <xf numFmtId="166" fontId="8" fillId="0" borderId="2" xfId="0" applyNumberFormat="1" applyFont="1" applyBorder="1"/>
    <xf numFmtId="167" fontId="8" fillId="0" borderId="2" xfId="0" applyNumberFormat="1" applyFont="1" applyBorder="1"/>
    <xf numFmtId="164" fontId="8" fillId="0" borderId="2" xfId="1" applyFont="1" applyBorder="1"/>
    <xf numFmtId="0" fontId="9" fillId="2" borderId="0" xfId="0" applyFont="1" applyFill="1"/>
    <xf numFmtId="165" fontId="5" fillId="2" borderId="0" xfId="1" applyNumberFormat="1" applyFont="1" applyFill="1"/>
    <xf numFmtId="49" fontId="10" fillId="0" borderId="0" xfId="1" applyNumberFormat="1" applyFont="1" applyAlignment="1">
      <alignment horizontal="center"/>
    </xf>
    <xf numFmtId="165" fontId="5" fillId="0" borderId="0" xfId="1" applyNumberFormat="1" applyFont="1" applyBorder="1"/>
    <xf numFmtId="0" fontId="11" fillId="0" borderId="0" xfId="0" applyFont="1"/>
    <xf numFmtId="0" fontId="12" fillId="0" borderId="0" xfId="0" applyFont="1"/>
    <xf numFmtId="165" fontId="5" fillId="0" borderId="4" xfId="1" applyNumberFormat="1" applyFont="1" applyBorder="1"/>
    <xf numFmtId="165" fontId="9" fillId="0" borderId="0" xfId="1" applyNumberFormat="1" applyFont="1"/>
    <xf numFmtId="165" fontId="0" fillId="0" borderId="0" xfId="0" applyNumberFormat="1"/>
    <xf numFmtId="166" fontId="8" fillId="0" borderId="1" xfId="0" applyNumberFormat="1" applyFont="1" applyBorder="1" applyAlignment="1">
      <alignment horizontal="right" vertical="center" wrapText="1"/>
    </xf>
    <xf numFmtId="0" fontId="8" fillId="0" borderId="5" xfId="0" quotePrefix="1" applyFont="1" applyBorder="1"/>
    <xf numFmtId="0" fontId="8" fillId="0" borderId="5" xfId="0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right" vertical="center" wrapText="1"/>
    </xf>
    <xf numFmtId="0" fontId="5" fillId="0" borderId="0" xfId="0" applyFont="1" applyFill="1"/>
    <xf numFmtId="165" fontId="5" fillId="0" borderId="0" xfId="1" applyNumberFormat="1" applyFont="1" applyFill="1"/>
    <xf numFmtId="0" fontId="9" fillId="0" borderId="0" xfId="0" applyFont="1" applyFill="1"/>
    <xf numFmtId="165" fontId="13" fillId="0" borderId="0" xfId="1" applyNumberFormat="1" applyFont="1" applyFill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center"/>
    </xf>
    <xf numFmtId="167" fontId="5" fillId="0" borderId="0" xfId="0" applyNumberFormat="1" applyFont="1"/>
    <xf numFmtId="0" fontId="5" fillId="0" borderId="0" xfId="0" applyFont="1" applyAlignment="1">
      <alignment horizontal="center" vertical="top"/>
    </xf>
    <xf numFmtId="0" fontId="6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G195"/>
  <sheetViews>
    <sheetView view="pageBreakPreview" topLeftCell="A36" zoomScaleSheetLayoutView="100" workbookViewId="0">
      <selection activeCell="B1" sqref="B1"/>
    </sheetView>
  </sheetViews>
  <sheetFormatPr defaultRowHeight="12.75"/>
  <cols>
    <col min="1" max="1" width="19.42578125" style="6" bestFit="1" customWidth="1"/>
    <col min="2" max="2" width="61.5703125" style="6" customWidth="1"/>
    <col min="3" max="3" width="31.7109375" style="6" bestFit="1" customWidth="1"/>
    <col min="5" max="5" width="17.85546875" style="6" customWidth="1"/>
    <col min="6" max="6" width="20.42578125" style="8" bestFit="1" customWidth="1"/>
    <col min="7" max="7" width="21.28515625" bestFit="1" customWidth="1"/>
  </cols>
  <sheetData>
    <row r="1" spans="1:7" ht="36.75" customHeight="1"/>
    <row r="2" spans="1:7" ht="18">
      <c r="A2" s="1" t="s">
        <v>0</v>
      </c>
      <c r="B2" s="1"/>
      <c r="C2" s="1"/>
      <c r="D2" s="2"/>
      <c r="E2" s="3"/>
      <c r="F2" s="4"/>
      <c r="G2" s="2"/>
    </row>
    <row r="3" spans="1:7" ht="18">
      <c r="A3" s="5"/>
      <c r="B3" s="5"/>
      <c r="C3" s="5"/>
      <c r="D3" s="2"/>
      <c r="E3" s="3"/>
      <c r="F3" s="4"/>
      <c r="G3" s="2"/>
    </row>
    <row r="4" spans="1:7">
      <c r="B4" s="7" t="s">
        <v>1</v>
      </c>
      <c r="C4" s="7"/>
    </row>
    <row r="5" spans="1:7">
      <c r="B5" s="7" t="s">
        <v>89</v>
      </c>
      <c r="C5" s="7"/>
    </row>
    <row r="6" spans="1:7">
      <c r="B6" s="7" t="s">
        <v>90</v>
      </c>
      <c r="C6" s="7"/>
    </row>
    <row r="9" spans="1:7" ht="13.5" customHeight="1">
      <c r="A9" s="9" t="s">
        <v>2</v>
      </c>
      <c r="B9" s="9"/>
      <c r="C9" s="9"/>
    </row>
    <row r="10" spans="1:7" ht="15.75" customHeight="1">
      <c r="A10" s="9" t="s">
        <v>3</v>
      </c>
      <c r="B10" s="9"/>
      <c r="C10" s="9"/>
    </row>
    <row r="11" spans="1:7" ht="15">
      <c r="A11" s="9" t="s">
        <v>4</v>
      </c>
      <c r="B11" s="9"/>
      <c r="C11" s="9"/>
    </row>
    <row r="13" spans="1:7">
      <c r="A13" s="10" t="s">
        <v>5</v>
      </c>
      <c r="B13" s="11" t="s">
        <v>6</v>
      </c>
      <c r="C13" s="11" t="s">
        <v>7</v>
      </c>
    </row>
    <row r="14" spans="1:7">
      <c r="A14" s="12" t="s">
        <v>8</v>
      </c>
      <c r="B14" s="13"/>
      <c r="C14" s="14"/>
    </row>
    <row r="15" spans="1:7" ht="13.5" thickBot="1">
      <c r="A15" s="15"/>
      <c r="B15" s="16"/>
      <c r="C15" s="17"/>
    </row>
    <row r="16" spans="1:7">
      <c r="A16" s="18"/>
      <c r="B16" s="18"/>
      <c r="C16" s="18"/>
    </row>
    <row r="17" spans="1:7">
      <c r="A17" s="19" t="s">
        <v>9</v>
      </c>
      <c r="B17" s="20" t="s">
        <v>10</v>
      </c>
      <c r="C17" s="19"/>
    </row>
    <row r="18" spans="1:7">
      <c r="A18" s="19"/>
      <c r="B18" s="19"/>
      <c r="C18" s="19"/>
    </row>
    <row r="19" spans="1:7">
      <c r="A19" s="20" t="s">
        <v>11</v>
      </c>
      <c r="B19" s="20" t="s">
        <v>12</v>
      </c>
      <c r="C19" s="21"/>
    </row>
    <row r="20" spans="1:7" ht="14.25" customHeight="1">
      <c r="A20" s="20" t="s">
        <v>13</v>
      </c>
      <c r="B20" s="20" t="s">
        <v>14</v>
      </c>
      <c r="C20" s="22">
        <v>88845134290</v>
      </c>
    </row>
    <row r="21" spans="1:7" hidden="1">
      <c r="A21" s="19"/>
      <c r="B21" s="19"/>
      <c r="C21" s="22"/>
    </row>
    <row r="22" spans="1:7" hidden="1">
      <c r="A22" s="20" t="s">
        <v>15</v>
      </c>
      <c r="B22" s="20" t="s">
        <v>16</v>
      </c>
      <c r="C22" s="22"/>
    </row>
    <row r="23" spans="1:7" hidden="1">
      <c r="A23" s="20" t="s">
        <v>17</v>
      </c>
      <c r="B23" s="20" t="s">
        <v>18</v>
      </c>
      <c r="C23" s="23">
        <v>0</v>
      </c>
    </row>
    <row r="24" spans="1:7">
      <c r="A24" s="19"/>
      <c r="B24" s="19"/>
      <c r="C24" s="22"/>
    </row>
    <row r="25" spans="1:7">
      <c r="A25" s="20" t="s">
        <v>19</v>
      </c>
      <c r="B25" s="19" t="s">
        <v>20</v>
      </c>
      <c r="C25" s="22"/>
    </row>
    <row r="26" spans="1:7">
      <c r="A26" s="20"/>
      <c r="B26" s="19" t="s">
        <v>21</v>
      </c>
      <c r="C26" s="22"/>
    </row>
    <row r="27" spans="1:7">
      <c r="A27" s="20" t="s">
        <v>22</v>
      </c>
      <c r="B27" s="19" t="s">
        <v>23</v>
      </c>
      <c r="C27" s="22">
        <v>2428281135</v>
      </c>
      <c r="E27" s="24" t="s">
        <v>24</v>
      </c>
      <c r="F27" s="25"/>
      <c r="G27" s="6"/>
    </row>
    <row r="28" spans="1:7">
      <c r="A28" s="20"/>
      <c r="B28" s="19" t="s">
        <v>21</v>
      </c>
      <c r="C28" s="22"/>
    </row>
    <row r="29" spans="1:7" ht="19.5">
      <c r="A29" s="19"/>
      <c r="B29" s="19"/>
      <c r="C29" s="22"/>
      <c r="F29" s="26">
        <v>2014</v>
      </c>
      <c r="G29" s="26" t="s">
        <v>25</v>
      </c>
    </row>
    <row r="30" spans="1:7" s="6" customFormat="1">
      <c r="A30" s="20" t="s">
        <v>26</v>
      </c>
      <c r="B30" s="19" t="s">
        <v>27</v>
      </c>
      <c r="C30" s="22"/>
      <c r="D30"/>
      <c r="E30" s="6" t="s">
        <v>28</v>
      </c>
      <c r="F30" s="27">
        <f>29366269801</f>
        <v>29366269801</v>
      </c>
      <c r="G30" s="8">
        <v>30356221911</v>
      </c>
    </row>
    <row r="31" spans="1:7" s="6" customFormat="1">
      <c r="A31" s="20" t="s">
        <v>29</v>
      </c>
      <c r="B31" s="19" t="s">
        <v>30</v>
      </c>
      <c r="C31" s="23">
        <v>0</v>
      </c>
      <c r="D31"/>
      <c r="E31" s="6" t="s">
        <v>31</v>
      </c>
      <c r="F31" s="8">
        <v>4170995</v>
      </c>
      <c r="G31" s="8">
        <v>94709719</v>
      </c>
    </row>
    <row r="32" spans="1:7">
      <c r="A32" s="19"/>
      <c r="B32" s="19"/>
      <c r="C32" s="22"/>
      <c r="E32" s="6" t="s">
        <v>32</v>
      </c>
      <c r="F32" s="8">
        <v>160000000</v>
      </c>
      <c r="G32" s="8">
        <v>160000000</v>
      </c>
    </row>
    <row r="33" spans="1:7">
      <c r="A33" s="20" t="s">
        <v>33</v>
      </c>
      <c r="B33" s="20" t="s">
        <v>34</v>
      </c>
      <c r="C33" s="22"/>
      <c r="D33" s="28"/>
      <c r="E33" s="6" t="s">
        <v>35</v>
      </c>
      <c r="F33" s="8">
        <v>4231318000</v>
      </c>
      <c r="G33" s="8">
        <v>4231318000</v>
      </c>
    </row>
    <row r="34" spans="1:7">
      <c r="A34" s="20" t="s">
        <v>36</v>
      </c>
      <c r="B34" s="20" t="s">
        <v>37</v>
      </c>
      <c r="C34" s="22">
        <f>31934612256+4170995+160000000+4231318000+7300000000</f>
        <v>43630101251</v>
      </c>
      <c r="D34" s="29"/>
      <c r="E34" s="6" t="s">
        <v>38</v>
      </c>
      <c r="F34" s="27">
        <v>7300000000</v>
      </c>
      <c r="G34" s="27">
        <v>0</v>
      </c>
    </row>
    <row r="35" spans="1:7" ht="13.5" thickBot="1">
      <c r="A35" s="20"/>
      <c r="B35" s="20"/>
      <c r="C35" s="21"/>
      <c r="E35" s="6" t="s">
        <v>39</v>
      </c>
      <c r="F35" s="30">
        <v>0</v>
      </c>
      <c r="G35" s="30">
        <v>28518000</v>
      </c>
    </row>
    <row r="36" spans="1:7" s="6" customFormat="1" ht="13.5" thickTop="1">
      <c r="A36" s="20" t="s">
        <v>40</v>
      </c>
      <c r="B36" s="19" t="s">
        <v>41</v>
      </c>
      <c r="C36" s="22"/>
      <c r="D36"/>
      <c r="F36" s="27"/>
      <c r="G36" s="27"/>
    </row>
    <row r="37" spans="1:7" s="6" customFormat="1">
      <c r="A37" s="20" t="s">
        <v>42</v>
      </c>
      <c r="B37" s="19" t="s">
        <v>43</v>
      </c>
      <c r="C37" s="22">
        <v>3820743237</v>
      </c>
      <c r="D37"/>
      <c r="F37" s="27"/>
      <c r="G37" s="27"/>
    </row>
    <row r="38" spans="1:7">
      <c r="A38" s="20"/>
      <c r="B38" s="19"/>
      <c r="C38" s="22"/>
      <c r="F38" s="27"/>
      <c r="G38" s="27"/>
    </row>
    <row r="39" spans="1:7">
      <c r="A39" s="20" t="s">
        <v>44</v>
      </c>
      <c r="B39" s="19" t="s">
        <v>45</v>
      </c>
      <c r="C39" s="22"/>
      <c r="F39" s="27"/>
      <c r="G39" s="27"/>
    </row>
    <row r="40" spans="1:7">
      <c r="A40" s="20" t="s">
        <v>46</v>
      </c>
      <c r="B40" s="19" t="s">
        <v>47</v>
      </c>
      <c r="C40" s="22">
        <v>4774429044</v>
      </c>
      <c r="F40" s="27"/>
      <c r="G40" s="27"/>
    </row>
    <row r="41" spans="1:7">
      <c r="A41" s="20"/>
      <c r="B41" s="19"/>
      <c r="C41" s="22"/>
      <c r="F41" s="31">
        <f>SUM(F30:F35)</f>
        <v>41061758796</v>
      </c>
      <c r="G41" s="31">
        <f>SUM(G30:G35)</f>
        <v>34870767630</v>
      </c>
    </row>
    <row r="42" spans="1:7">
      <c r="A42" s="20" t="s">
        <v>48</v>
      </c>
      <c r="B42" s="19" t="s">
        <v>49</v>
      </c>
      <c r="C42" s="22"/>
    </row>
    <row r="43" spans="1:7">
      <c r="A43" s="20" t="s">
        <v>50</v>
      </c>
      <c r="B43" s="19" t="s">
        <v>51</v>
      </c>
      <c r="C43" s="22">
        <v>27610896760</v>
      </c>
    </row>
    <row r="44" spans="1:7">
      <c r="A44" s="20"/>
      <c r="B44" s="20"/>
      <c r="C44" s="21"/>
      <c r="G44" s="32">
        <f>C34-G41</f>
        <v>8759333621</v>
      </c>
    </row>
    <row r="45" spans="1:7">
      <c r="A45" s="20"/>
      <c r="B45" s="11" t="s">
        <v>52</v>
      </c>
      <c r="C45" s="33">
        <f>C20+C27+C31+C34+C37+C40+C43</f>
        <v>171109585717</v>
      </c>
    </row>
    <row r="46" spans="1:7" ht="13.5" thickBot="1">
      <c r="A46" s="34"/>
      <c r="B46" s="35"/>
      <c r="C46" s="36"/>
    </row>
    <row r="47" spans="1:7" ht="13.5" thickTop="1">
      <c r="A47" s="20"/>
      <c r="B47" s="20"/>
      <c r="C47" s="21"/>
    </row>
    <row r="48" spans="1:7">
      <c r="A48" s="19" t="s">
        <v>53</v>
      </c>
      <c r="B48" s="20" t="s">
        <v>54</v>
      </c>
      <c r="C48" s="19"/>
    </row>
    <row r="49" spans="1:6">
      <c r="A49" s="19"/>
      <c r="B49" s="19"/>
      <c r="C49" s="19"/>
    </row>
    <row r="50" spans="1:6">
      <c r="A50" s="20" t="s">
        <v>55</v>
      </c>
      <c r="B50" s="20" t="s">
        <v>12</v>
      </c>
      <c r="C50" s="21"/>
    </row>
    <row r="51" spans="1:6" ht="15.75" customHeight="1">
      <c r="A51" s="20" t="s">
        <v>56</v>
      </c>
      <c r="B51" s="20" t="s">
        <v>14</v>
      </c>
      <c r="C51" s="22">
        <v>88845134290</v>
      </c>
    </row>
    <row r="52" spans="1:6" ht="12.75" hidden="1" customHeight="1">
      <c r="A52" s="19"/>
      <c r="B52" s="19"/>
      <c r="C52" s="22"/>
    </row>
    <row r="53" spans="1:6" ht="12.75" hidden="1" customHeight="1">
      <c r="A53" s="20" t="s">
        <v>57</v>
      </c>
      <c r="B53" s="20" t="s">
        <v>16</v>
      </c>
      <c r="C53" s="22"/>
    </row>
    <row r="54" spans="1:6" ht="12.75" hidden="1" customHeight="1">
      <c r="A54" s="20" t="s">
        <v>58</v>
      </c>
      <c r="B54" s="20" t="s">
        <v>18</v>
      </c>
      <c r="C54" s="23">
        <v>0</v>
      </c>
    </row>
    <row r="55" spans="1:6">
      <c r="A55" s="19"/>
      <c r="B55" s="19"/>
      <c r="C55" s="22"/>
    </row>
    <row r="56" spans="1:6">
      <c r="A56" s="20" t="s">
        <v>59</v>
      </c>
      <c r="B56" s="19" t="s">
        <v>20</v>
      </c>
      <c r="C56" s="22"/>
    </row>
    <row r="57" spans="1:6">
      <c r="A57" s="20"/>
      <c r="B57" s="19" t="s">
        <v>21</v>
      </c>
      <c r="C57" s="22"/>
    </row>
    <row r="58" spans="1:6">
      <c r="A58" s="20" t="s">
        <v>60</v>
      </c>
      <c r="B58" s="19" t="s">
        <v>23</v>
      </c>
      <c r="C58" s="22">
        <v>2428281135</v>
      </c>
    </row>
    <row r="59" spans="1:6">
      <c r="A59" s="20"/>
      <c r="B59" s="19" t="s">
        <v>21</v>
      </c>
      <c r="C59" s="22"/>
    </row>
    <row r="60" spans="1:6">
      <c r="A60" s="19"/>
      <c r="B60" s="19"/>
      <c r="C60" s="22"/>
    </row>
    <row r="61" spans="1:6">
      <c r="A61" s="20" t="s">
        <v>61</v>
      </c>
      <c r="B61" s="19" t="s">
        <v>27</v>
      </c>
      <c r="C61" s="22"/>
      <c r="E61" s="37"/>
      <c r="F61" s="38"/>
    </row>
    <row r="62" spans="1:6">
      <c r="A62" s="20" t="s">
        <v>62</v>
      </c>
      <c r="B62" s="19" t="s">
        <v>30</v>
      </c>
      <c r="C62" s="23">
        <v>0</v>
      </c>
      <c r="E62" s="39"/>
      <c r="F62" s="38"/>
    </row>
    <row r="63" spans="1:6">
      <c r="A63" s="19"/>
      <c r="B63" s="19"/>
      <c r="C63" s="22"/>
      <c r="E63" s="37"/>
      <c r="F63" s="38"/>
    </row>
    <row r="64" spans="1:6">
      <c r="A64" s="20" t="s">
        <v>63</v>
      </c>
      <c r="B64" s="19" t="s">
        <v>64</v>
      </c>
      <c r="C64" s="22"/>
      <c r="E64" s="37"/>
      <c r="F64" s="38"/>
    </row>
    <row r="65" spans="1:6">
      <c r="A65" s="20" t="s">
        <v>65</v>
      </c>
      <c r="B65" s="19" t="s">
        <v>66</v>
      </c>
      <c r="C65" s="22">
        <f>31934612256+4170995+160000000+4231318000+7300000000</f>
        <v>43630101251</v>
      </c>
      <c r="E65" s="37"/>
      <c r="F65" s="38"/>
    </row>
    <row r="66" spans="1:6">
      <c r="A66" s="20"/>
      <c r="B66" s="20"/>
      <c r="C66" s="21"/>
      <c r="E66" s="37"/>
      <c r="F66" s="38"/>
    </row>
    <row r="67" spans="1:6">
      <c r="A67" s="20" t="s">
        <v>67</v>
      </c>
      <c r="B67" s="19" t="s">
        <v>41</v>
      </c>
      <c r="C67" s="22"/>
      <c r="E67" s="37"/>
      <c r="F67" s="38"/>
    </row>
    <row r="68" spans="1:6">
      <c r="A68" s="20" t="s">
        <v>68</v>
      </c>
      <c r="B68" s="19" t="s">
        <v>43</v>
      </c>
      <c r="C68" s="22">
        <v>3820743237</v>
      </c>
      <c r="E68" s="37"/>
      <c r="F68" s="38"/>
    </row>
    <row r="69" spans="1:6">
      <c r="A69" s="20"/>
      <c r="B69" s="19"/>
      <c r="C69" s="22"/>
      <c r="E69" s="39"/>
      <c r="F69" s="40"/>
    </row>
    <row r="70" spans="1:6">
      <c r="A70" s="20" t="s">
        <v>69</v>
      </c>
      <c r="B70" s="19" t="s">
        <v>45</v>
      </c>
      <c r="C70" s="22"/>
      <c r="E70" s="39"/>
      <c r="F70" s="40"/>
    </row>
    <row r="71" spans="1:6">
      <c r="A71" s="20" t="s">
        <v>70</v>
      </c>
      <c r="B71" s="19" t="s">
        <v>47</v>
      </c>
      <c r="C71" s="22">
        <v>4774429044</v>
      </c>
      <c r="E71" s="39"/>
      <c r="F71" s="40"/>
    </row>
    <row r="72" spans="1:6">
      <c r="A72" s="20"/>
      <c r="B72" s="19"/>
      <c r="C72" s="22"/>
      <c r="E72" s="39"/>
      <c r="F72" s="40"/>
    </row>
    <row r="73" spans="1:6">
      <c r="A73" s="20" t="s">
        <v>71</v>
      </c>
      <c r="B73" s="19" t="s">
        <v>49</v>
      </c>
      <c r="C73" s="22"/>
      <c r="E73" s="39"/>
      <c r="F73" s="40"/>
    </row>
    <row r="74" spans="1:6">
      <c r="A74" s="20" t="s">
        <v>72</v>
      </c>
      <c r="B74" s="19" t="s">
        <v>51</v>
      </c>
      <c r="C74" s="22">
        <v>27610896760</v>
      </c>
      <c r="E74" s="39"/>
      <c r="F74" s="40"/>
    </row>
    <row r="75" spans="1:6">
      <c r="A75" s="20"/>
      <c r="B75" s="20"/>
      <c r="C75" s="21"/>
      <c r="E75" s="39"/>
      <c r="F75" s="40"/>
    </row>
    <row r="76" spans="1:6">
      <c r="A76" s="20"/>
      <c r="B76" s="11" t="s">
        <v>73</v>
      </c>
      <c r="C76" s="33">
        <f>C51+C58+C62+C65+C68+C71+C74</f>
        <v>171109585717</v>
      </c>
    </row>
    <row r="77" spans="1:6" ht="13.5" thickBot="1">
      <c r="A77" s="34"/>
      <c r="B77" s="35"/>
      <c r="C77" s="36"/>
    </row>
    <row r="78" spans="1:6" ht="31.5" customHeight="1" thickTop="1"/>
    <row r="79" spans="1:6" ht="19.5" customHeight="1">
      <c r="C79" s="48" t="s">
        <v>91</v>
      </c>
    </row>
    <row r="80" spans="1:6">
      <c r="C80" s="42" t="s">
        <v>75</v>
      </c>
    </row>
    <row r="81" spans="1:7">
      <c r="C81" s="43"/>
    </row>
    <row r="82" spans="1:7">
      <c r="C82" s="43"/>
    </row>
    <row r="83" spans="1:7">
      <c r="C83" s="43"/>
    </row>
    <row r="84" spans="1:7" s="8" customFormat="1">
      <c r="A84" s="6"/>
      <c r="B84" s="6"/>
      <c r="C84" s="43"/>
      <c r="D84"/>
      <c r="E84" s="6"/>
      <c r="G84"/>
    </row>
    <row r="85" spans="1:7" s="8" customFormat="1">
      <c r="A85" s="6"/>
      <c r="B85" s="6"/>
      <c r="C85" s="43"/>
      <c r="D85"/>
      <c r="E85" s="6"/>
      <c r="G85"/>
    </row>
    <row r="86" spans="1:7" s="8" customFormat="1">
      <c r="A86" s="6"/>
      <c r="B86" s="6"/>
      <c r="C86" s="44" t="s">
        <v>76</v>
      </c>
      <c r="D86" s="45"/>
      <c r="E86" s="45"/>
      <c r="G86"/>
    </row>
    <row r="92" spans="1:7" ht="18">
      <c r="A92" s="1" t="s">
        <v>77</v>
      </c>
      <c r="B92" s="1"/>
      <c r="C92" s="1"/>
    </row>
    <row r="95" spans="1:7">
      <c r="C95" s="6" t="s">
        <v>78</v>
      </c>
    </row>
    <row r="96" spans="1:7">
      <c r="C96" s="6" t="s">
        <v>79</v>
      </c>
    </row>
    <row r="97" spans="1:7">
      <c r="C97" s="6" t="s">
        <v>80</v>
      </c>
    </row>
    <row r="100" spans="1:7" ht="15">
      <c r="A100" s="9" t="s">
        <v>2</v>
      </c>
      <c r="B100" s="9"/>
      <c r="C100" s="9"/>
    </row>
    <row r="101" spans="1:7" ht="15">
      <c r="A101" s="9" t="s">
        <v>3</v>
      </c>
      <c r="B101" s="9"/>
      <c r="C101" s="9"/>
    </row>
    <row r="102" spans="1:7" ht="15">
      <c r="A102" s="46"/>
      <c r="B102" s="46"/>
      <c r="C102" s="46"/>
    </row>
    <row r="104" spans="1:7">
      <c r="A104" s="10" t="s">
        <v>5</v>
      </c>
      <c r="B104" s="11" t="s">
        <v>6</v>
      </c>
      <c r="C104" s="11" t="s">
        <v>7</v>
      </c>
    </row>
    <row r="105" spans="1:7">
      <c r="A105" s="12" t="s">
        <v>8</v>
      </c>
      <c r="B105" s="13"/>
      <c r="C105" s="14"/>
    </row>
    <row r="106" spans="1:7" ht="13.5" thickBot="1">
      <c r="A106" s="15"/>
      <c r="B106" s="16"/>
      <c r="C106" s="17"/>
    </row>
    <row r="107" spans="1:7">
      <c r="A107" s="18"/>
      <c r="B107" s="18"/>
      <c r="C107" s="18"/>
    </row>
    <row r="108" spans="1:7" s="8" customFormat="1">
      <c r="A108" s="19" t="s">
        <v>9</v>
      </c>
      <c r="B108" s="20" t="s">
        <v>10</v>
      </c>
      <c r="C108" s="19"/>
      <c r="D108"/>
      <c r="E108" s="6"/>
      <c r="G108"/>
    </row>
    <row r="109" spans="1:7" s="8" customFormat="1">
      <c r="A109" s="19"/>
      <c r="B109" s="19"/>
      <c r="C109" s="19"/>
      <c r="D109"/>
      <c r="E109" s="6"/>
      <c r="G109"/>
    </row>
    <row r="110" spans="1:7" s="8" customFormat="1">
      <c r="A110" s="20" t="s">
        <v>11</v>
      </c>
      <c r="B110" s="20" t="s">
        <v>12</v>
      </c>
      <c r="C110" s="21"/>
      <c r="D110"/>
      <c r="E110" s="6"/>
      <c r="G110"/>
    </row>
    <row r="111" spans="1:7" s="8" customFormat="1" ht="17.25" customHeight="1">
      <c r="A111" s="20" t="s">
        <v>13</v>
      </c>
      <c r="B111" s="20" t="s">
        <v>14</v>
      </c>
      <c r="C111" s="22">
        <v>88845134290</v>
      </c>
      <c r="D111"/>
      <c r="E111" s="6"/>
      <c r="G111"/>
    </row>
    <row r="112" spans="1:7" s="8" customFormat="1" ht="12" hidden="1" customHeight="1">
      <c r="A112" s="19"/>
      <c r="B112" s="19"/>
      <c r="C112" s="22"/>
      <c r="D112"/>
      <c r="E112" s="6"/>
      <c r="G112"/>
    </row>
    <row r="113" spans="1:7" s="8" customFormat="1" ht="15" hidden="1" customHeight="1">
      <c r="A113" s="20" t="s">
        <v>15</v>
      </c>
      <c r="B113" s="20" t="s">
        <v>16</v>
      </c>
      <c r="C113" s="22"/>
      <c r="D113"/>
      <c r="E113" s="6"/>
      <c r="G113"/>
    </row>
    <row r="114" spans="1:7" s="8" customFormat="1" hidden="1">
      <c r="A114" s="20" t="s">
        <v>17</v>
      </c>
      <c r="B114" s="20" t="s">
        <v>18</v>
      </c>
      <c r="C114" s="23">
        <v>0</v>
      </c>
      <c r="D114"/>
      <c r="E114" s="6"/>
      <c r="G114"/>
    </row>
    <row r="115" spans="1:7" s="8" customFormat="1">
      <c r="A115" s="19"/>
      <c r="B115" s="19"/>
      <c r="C115" s="22"/>
      <c r="D115"/>
      <c r="E115" s="6"/>
      <c r="G115"/>
    </row>
    <row r="116" spans="1:7" s="8" customFormat="1">
      <c r="A116" s="20" t="s">
        <v>19</v>
      </c>
      <c r="B116" s="19" t="s">
        <v>20</v>
      </c>
      <c r="C116" s="22"/>
      <c r="D116"/>
      <c r="E116" s="6"/>
      <c r="G116"/>
    </row>
    <row r="117" spans="1:7" s="8" customFormat="1">
      <c r="A117" s="20"/>
      <c r="B117" s="19" t="s">
        <v>21</v>
      </c>
      <c r="C117" s="22"/>
      <c r="D117"/>
      <c r="E117" s="47">
        <f>C111+C118+C122</f>
        <v>91273415425</v>
      </c>
      <c r="G117"/>
    </row>
    <row r="118" spans="1:7" s="8" customFormat="1">
      <c r="A118" s="20" t="s">
        <v>22</v>
      </c>
      <c r="B118" s="19" t="s">
        <v>23</v>
      </c>
      <c r="C118" s="22">
        <v>2428281135</v>
      </c>
      <c r="D118"/>
      <c r="E118" s="47">
        <f>E117-87322808889</f>
        <v>3950606536</v>
      </c>
      <c r="G118"/>
    </row>
    <row r="119" spans="1:7" s="8" customFormat="1">
      <c r="A119" s="20"/>
      <c r="B119" s="19" t="s">
        <v>21</v>
      </c>
      <c r="C119" s="22"/>
      <c r="D119"/>
      <c r="E119" s="6"/>
      <c r="G119"/>
    </row>
    <row r="120" spans="1:7" s="8" customFormat="1">
      <c r="A120" s="19"/>
      <c r="B120" s="19"/>
      <c r="C120" s="22"/>
      <c r="D120"/>
      <c r="E120" s="6"/>
      <c r="G120"/>
    </row>
    <row r="121" spans="1:7" s="8" customFormat="1">
      <c r="A121" s="20" t="s">
        <v>26</v>
      </c>
      <c r="B121" s="19" t="s">
        <v>81</v>
      </c>
      <c r="C121" s="22"/>
      <c r="D121"/>
      <c r="E121" s="6"/>
      <c r="G121"/>
    </row>
    <row r="122" spans="1:7" s="8" customFormat="1">
      <c r="A122" s="20" t="s">
        <v>29</v>
      </c>
      <c r="B122" s="19" t="s">
        <v>82</v>
      </c>
      <c r="C122" s="23">
        <v>0</v>
      </c>
      <c r="D122"/>
      <c r="E122" s="24" t="s">
        <v>24</v>
      </c>
      <c r="F122" s="25"/>
      <c r="G122"/>
    </row>
    <row r="123" spans="1:7" s="8" customFormat="1">
      <c r="A123" s="19"/>
      <c r="B123" s="19"/>
      <c r="C123" s="22"/>
      <c r="D123"/>
      <c r="E123" s="6"/>
      <c r="G123"/>
    </row>
    <row r="124" spans="1:7">
      <c r="A124" s="20" t="s">
        <v>33</v>
      </c>
      <c r="B124" s="20" t="s">
        <v>34</v>
      </c>
      <c r="C124" s="22"/>
    </row>
    <row r="125" spans="1:7">
      <c r="A125" s="20" t="s">
        <v>36</v>
      </c>
      <c r="B125" s="20" t="s">
        <v>37</v>
      </c>
      <c r="C125" s="22">
        <f>31934612256+4170995+160000000+4231318000+7300000000</f>
        <v>43630101251</v>
      </c>
    </row>
    <row r="126" spans="1:7">
      <c r="A126" s="20"/>
      <c r="B126" s="20"/>
      <c r="C126" s="21"/>
    </row>
    <row r="127" spans="1:7">
      <c r="A127" s="20" t="s">
        <v>40</v>
      </c>
      <c r="B127" s="19" t="s">
        <v>41</v>
      </c>
      <c r="C127" s="22"/>
    </row>
    <row r="128" spans="1:7">
      <c r="A128" s="20" t="s">
        <v>42</v>
      </c>
      <c r="B128" s="19" t="s">
        <v>43</v>
      </c>
      <c r="C128" s="22">
        <v>3820743237</v>
      </c>
    </row>
    <row r="129" spans="1:3">
      <c r="A129" s="20"/>
      <c r="B129" s="19"/>
      <c r="C129" s="22"/>
    </row>
    <row r="130" spans="1:3">
      <c r="A130" s="20"/>
      <c r="B130" s="19"/>
      <c r="C130" s="22"/>
    </row>
    <row r="131" spans="1:3">
      <c r="A131" s="20" t="s">
        <v>44</v>
      </c>
      <c r="B131" s="19" t="s">
        <v>45</v>
      </c>
      <c r="C131" s="22"/>
    </row>
    <row r="132" spans="1:3">
      <c r="A132" s="20" t="s">
        <v>46</v>
      </c>
      <c r="B132" s="19" t="s">
        <v>47</v>
      </c>
      <c r="C132" s="22">
        <v>4774429044</v>
      </c>
    </row>
    <row r="133" spans="1:3">
      <c r="A133" s="20"/>
      <c r="B133" s="19"/>
      <c r="C133" s="22"/>
    </row>
    <row r="134" spans="1:3">
      <c r="A134" s="20" t="s">
        <v>48</v>
      </c>
      <c r="B134" s="19" t="s">
        <v>49</v>
      </c>
      <c r="C134" s="22"/>
    </row>
    <row r="135" spans="1:3">
      <c r="A135" s="20" t="s">
        <v>50</v>
      </c>
      <c r="B135" s="19" t="s">
        <v>51</v>
      </c>
      <c r="C135" s="22">
        <v>27610896760</v>
      </c>
    </row>
    <row r="136" spans="1:3">
      <c r="A136" s="20"/>
      <c r="B136" s="20"/>
      <c r="C136" s="21"/>
    </row>
    <row r="137" spans="1:3">
      <c r="A137" s="20"/>
      <c r="B137" s="11" t="s">
        <v>52</v>
      </c>
      <c r="C137" s="33">
        <f>C111+C118+C122+C125+C128+C132+C135</f>
        <v>171109585717</v>
      </c>
    </row>
    <row r="138" spans="1:3" ht="13.5" thickBot="1">
      <c r="A138" s="34"/>
      <c r="B138" s="35"/>
      <c r="C138" s="36"/>
    </row>
    <row r="139" spans="1:3" ht="13.5" thickTop="1">
      <c r="A139" s="20"/>
      <c r="B139" s="20"/>
      <c r="C139" s="21"/>
    </row>
    <row r="140" spans="1:3">
      <c r="A140" s="19" t="s">
        <v>53</v>
      </c>
      <c r="B140" s="20" t="s">
        <v>54</v>
      </c>
      <c r="C140" s="19"/>
    </row>
    <row r="141" spans="1:3">
      <c r="A141" s="19"/>
      <c r="B141" s="19"/>
      <c r="C141" s="19"/>
    </row>
    <row r="142" spans="1:3">
      <c r="A142" s="20" t="s">
        <v>55</v>
      </c>
      <c r="B142" s="20" t="s">
        <v>12</v>
      </c>
      <c r="C142" s="21"/>
    </row>
    <row r="143" spans="1:3" ht="15" customHeight="1">
      <c r="A143" s="20" t="s">
        <v>56</v>
      </c>
      <c r="B143" s="20" t="s">
        <v>14</v>
      </c>
      <c r="C143" s="22">
        <v>88845134290</v>
      </c>
    </row>
    <row r="144" spans="1:3" hidden="1">
      <c r="A144" s="19"/>
      <c r="B144" s="19"/>
      <c r="C144" s="22"/>
    </row>
    <row r="145" spans="1:6" hidden="1">
      <c r="A145" s="20" t="s">
        <v>57</v>
      </c>
      <c r="B145" s="20" t="s">
        <v>16</v>
      </c>
      <c r="C145" s="22"/>
    </row>
    <row r="146" spans="1:6" hidden="1">
      <c r="A146" s="20" t="s">
        <v>58</v>
      </c>
      <c r="B146" s="20" t="s">
        <v>18</v>
      </c>
      <c r="C146" s="23">
        <v>0</v>
      </c>
    </row>
    <row r="147" spans="1:6">
      <c r="A147" s="19"/>
      <c r="B147" s="19"/>
      <c r="C147" s="22"/>
    </row>
    <row r="148" spans="1:6">
      <c r="A148" s="20" t="s">
        <v>59</v>
      </c>
      <c r="B148" s="19" t="s">
        <v>20</v>
      </c>
      <c r="C148" s="22"/>
    </row>
    <row r="149" spans="1:6">
      <c r="A149" s="20"/>
      <c r="B149" s="19" t="s">
        <v>21</v>
      </c>
      <c r="C149" s="22"/>
    </row>
    <row r="150" spans="1:6">
      <c r="A150" s="20" t="s">
        <v>60</v>
      </c>
      <c r="B150" s="19" t="s">
        <v>23</v>
      </c>
      <c r="C150" s="22">
        <v>2428281135</v>
      </c>
    </row>
    <row r="151" spans="1:6">
      <c r="A151" s="20"/>
      <c r="B151" s="19" t="s">
        <v>21</v>
      </c>
      <c r="C151" s="22"/>
    </row>
    <row r="152" spans="1:6">
      <c r="A152" s="19"/>
      <c r="B152" s="19"/>
      <c r="C152" s="22"/>
    </row>
    <row r="153" spans="1:6">
      <c r="A153" s="20" t="s">
        <v>61</v>
      </c>
      <c r="B153" s="19" t="s">
        <v>81</v>
      </c>
      <c r="C153" s="22"/>
    </row>
    <row r="154" spans="1:6">
      <c r="A154" s="20" t="s">
        <v>62</v>
      </c>
      <c r="B154" s="19" t="s">
        <v>82</v>
      </c>
      <c r="C154" s="23">
        <v>0</v>
      </c>
      <c r="E154" s="24" t="s">
        <v>24</v>
      </c>
      <c r="F154" s="25"/>
    </row>
    <row r="155" spans="1:6">
      <c r="A155" s="19"/>
      <c r="B155" s="19"/>
      <c r="C155" s="22"/>
    </row>
    <row r="156" spans="1:6">
      <c r="A156" s="20" t="s">
        <v>63</v>
      </c>
      <c r="B156" s="19" t="s">
        <v>64</v>
      </c>
      <c r="C156" s="22"/>
    </row>
    <row r="157" spans="1:6">
      <c r="A157" s="20" t="s">
        <v>65</v>
      </c>
      <c r="B157" s="19" t="s">
        <v>66</v>
      </c>
      <c r="C157" s="22">
        <f>31934612256+4170995+160000000+4231318000+7300000000</f>
        <v>43630101251</v>
      </c>
    </row>
    <row r="158" spans="1:6">
      <c r="A158" s="20"/>
      <c r="B158" s="20"/>
      <c r="C158" s="21"/>
    </row>
    <row r="159" spans="1:6">
      <c r="A159" s="20" t="s">
        <v>67</v>
      </c>
      <c r="B159" s="19" t="s">
        <v>41</v>
      </c>
      <c r="C159" s="22"/>
    </row>
    <row r="160" spans="1:6">
      <c r="A160" s="20" t="s">
        <v>68</v>
      </c>
      <c r="B160" s="19" t="s">
        <v>43</v>
      </c>
      <c r="C160" s="22">
        <v>3820743237</v>
      </c>
    </row>
    <row r="161" spans="1:3">
      <c r="A161" s="20"/>
      <c r="B161" s="19"/>
      <c r="C161" s="22"/>
    </row>
    <row r="162" spans="1:3">
      <c r="A162" s="20" t="s">
        <v>69</v>
      </c>
      <c r="B162" s="19" t="s">
        <v>45</v>
      </c>
      <c r="C162" s="22"/>
    </row>
    <row r="163" spans="1:3">
      <c r="A163" s="20" t="s">
        <v>70</v>
      </c>
      <c r="B163" s="19" t="s">
        <v>47</v>
      </c>
      <c r="C163" s="22">
        <v>4774429044</v>
      </c>
    </row>
    <row r="164" spans="1:3">
      <c r="A164" s="20"/>
      <c r="B164" s="19"/>
      <c r="C164" s="22"/>
    </row>
    <row r="165" spans="1:3">
      <c r="A165" s="20" t="s">
        <v>71</v>
      </c>
      <c r="B165" s="19" t="s">
        <v>49</v>
      </c>
      <c r="C165" s="22"/>
    </row>
    <row r="166" spans="1:3">
      <c r="A166" s="20" t="s">
        <v>72</v>
      </c>
      <c r="B166" s="19" t="s">
        <v>51</v>
      </c>
      <c r="C166" s="22">
        <v>27610896760</v>
      </c>
    </row>
    <row r="167" spans="1:3">
      <c r="A167" s="20"/>
      <c r="B167" s="20"/>
      <c r="C167" s="21"/>
    </row>
    <row r="168" spans="1:3">
      <c r="A168" s="20"/>
      <c r="B168" s="11" t="s">
        <v>73</v>
      </c>
      <c r="C168" s="33">
        <f>C143+C150+C154+C157+C160+C163+C166</f>
        <v>171109585717</v>
      </c>
    </row>
    <row r="169" spans="1:3" ht="13.5" thickBot="1">
      <c r="A169" s="34"/>
      <c r="B169" s="35"/>
      <c r="C169" s="36"/>
    </row>
    <row r="170" spans="1:3" ht="13.5" thickTop="1"/>
    <row r="171" spans="1:3">
      <c r="C171" s="41" t="s">
        <v>74</v>
      </c>
    </row>
    <row r="172" spans="1:3">
      <c r="C172" s="42" t="s">
        <v>83</v>
      </c>
    </row>
    <row r="173" spans="1:3">
      <c r="C173" s="43"/>
    </row>
    <row r="174" spans="1:3">
      <c r="C174" s="43"/>
    </row>
    <row r="175" spans="1:3">
      <c r="C175" s="43"/>
    </row>
    <row r="176" spans="1:3">
      <c r="C176" s="43"/>
    </row>
    <row r="177" spans="3:3">
      <c r="C177" s="43"/>
    </row>
    <row r="178" spans="3:3">
      <c r="C178" s="44" t="s">
        <v>84</v>
      </c>
    </row>
    <row r="193" spans="1:7" s="6" customFormat="1">
      <c r="A193" s="6" t="s">
        <v>85</v>
      </c>
      <c r="B193" s="6" t="s">
        <v>86</v>
      </c>
      <c r="D193"/>
      <c r="F193" s="8"/>
      <c r="G193"/>
    </row>
    <row r="194" spans="1:7" s="6" customFormat="1">
      <c r="B194" s="6" t="s">
        <v>87</v>
      </c>
      <c r="D194"/>
      <c r="F194" s="8"/>
      <c r="G194"/>
    </row>
    <row r="195" spans="1:7" s="6" customFormat="1">
      <c r="B195" s="6" t="s">
        <v>88</v>
      </c>
      <c r="D195"/>
      <c r="F195" s="8"/>
      <c r="G195"/>
    </row>
  </sheetData>
  <mergeCells count="22">
    <mergeCell ref="B168:B169"/>
    <mergeCell ref="C168:C169"/>
    <mergeCell ref="A92:C92"/>
    <mergeCell ref="A100:C100"/>
    <mergeCell ref="A101:C101"/>
    <mergeCell ref="B104:B106"/>
    <mergeCell ref="C104:C106"/>
    <mergeCell ref="B137:B138"/>
    <mergeCell ref="C137:C138"/>
    <mergeCell ref="A11:C11"/>
    <mergeCell ref="B13:B15"/>
    <mergeCell ref="C13:C15"/>
    <mergeCell ref="B45:B46"/>
    <mergeCell ref="C45:C46"/>
    <mergeCell ref="B76:B77"/>
    <mergeCell ref="C76:C77"/>
    <mergeCell ref="A2:C2"/>
    <mergeCell ref="B4:C4"/>
    <mergeCell ref="B5:C5"/>
    <mergeCell ref="B6:C6"/>
    <mergeCell ref="A9:C9"/>
    <mergeCell ref="A10:C10"/>
  </mergeCells>
  <printOptions horizontalCentered="1"/>
  <pageMargins left="0.196850393700787" right="0" top="0.64" bottom="0.31" header="0.17" footer="0.24"/>
  <pageSetup paperSize="14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G195"/>
  <sheetViews>
    <sheetView tabSelected="1" view="pageBreakPreview" topLeftCell="A30" zoomScaleSheetLayoutView="100" workbookViewId="0">
      <selection activeCell="A2" sqref="A2:C2"/>
    </sheetView>
  </sheetViews>
  <sheetFormatPr defaultRowHeight="12.75"/>
  <cols>
    <col min="1" max="1" width="19.42578125" style="6" bestFit="1" customWidth="1"/>
    <col min="2" max="2" width="61.5703125" style="6" customWidth="1"/>
    <col min="3" max="3" width="31.7109375" style="6" bestFit="1" customWidth="1"/>
    <col min="5" max="5" width="17.85546875" style="6" customWidth="1"/>
    <col min="6" max="6" width="20.42578125" style="8" bestFit="1" customWidth="1"/>
    <col min="7" max="7" width="21.28515625" bestFit="1" customWidth="1"/>
  </cols>
  <sheetData>
    <row r="1" spans="1:7" ht="36.75" customHeight="1"/>
    <row r="2" spans="1:7" ht="18">
      <c r="A2" s="1" t="s">
        <v>94</v>
      </c>
      <c r="B2" s="1"/>
      <c r="C2" s="1"/>
      <c r="D2" s="2"/>
      <c r="E2" s="3"/>
      <c r="F2" s="4"/>
      <c r="G2" s="2"/>
    </row>
    <row r="3" spans="1:7" ht="18">
      <c r="A3" s="5"/>
      <c r="B3" s="5"/>
      <c r="C3" s="5"/>
      <c r="D3" s="2"/>
      <c r="E3" s="3"/>
      <c r="F3" s="4"/>
      <c r="G3" s="2"/>
    </row>
    <row r="4" spans="1:7">
      <c r="B4" s="49" t="s">
        <v>92</v>
      </c>
      <c r="C4" s="49"/>
    </row>
    <row r="5" spans="1:7">
      <c r="B5" s="7" t="s">
        <v>93</v>
      </c>
      <c r="C5" s="7"/>
    </row>
    <row r="6" spans="1:7">
      <c r="B6" s="7" t="s">
        <v>90</v>
      </c>
      <c r="C6" s="7"/>
    </row>
    <row r="9" spans="1:7" ht="13.5" customHeight="1">
      <c r="A9" s="9" t="s">
        <v>2</v>
      </c>
      <c r="B9" s="9"/>
      <c r="C9" s="9"/>
    </row>
    <row r="10" spans="1:7" ht="15.75" customHeight="1">
      <c r="A10" s="9" t="s">
        <v>3</v>
      </c>
      <c r="B10" s="9"/>
      <c r="C10" s="9"/>
    </row>
    <row r="11" spans="1:7" ht="15">
      <c r="A11" s="9" t="s">
        <v>4</v>
      </c>
      <c r="B11" s="9"/>
      <c r="C11" s="9"/>
    </row>
    <row r="13" spans="1:7">
      <c r="A13" s="10" t="s">
        <v>5</v>
      </c>
      <c r="B13" s="11" t="s">
        <v>6</v>
      </c>
      <c r="C13" s="11" t="s">
        <v>7</v>
      </c>
    </row>
    <row r="14" spans="1:7">
      <c r="A14" s="12" t="s">
        <v>8</v>
      </c>
      <c r="B14" s="13"/>
      <c r="C14" s="14"/>
    </row>
    <row r="15" spans="1:7" ht="13.5" thickBot="1">
      <c r="A15" s="15"/>
      <c r="B15" s="16"/>
      <c r="C15" s="17"/>
    </row>
    <row r="16" spans="1:7">
      <c r="A16" s="18"/>
      <c r="B16" s="18"/>
      <c r="C16" s="18"/>
    </row>
    <row r="17" spans="1:7">
      <c r="A17" s="19" t="s">
        <v>9</v>
      </c>
      <c r="B17" s="20" t="s">
        <v>10</v>
      </c>
      <c r="C17" s="19"/>
    </row>
    <row r="18" spans="1:7">
      <c r="A18" s="19"/>
      <c r="B18" s="19"/>
      <c r="C18" s="19"/>
    </row>
    <row r="19" spans="1:7">
      <c r="A19" s="20" t="s">
        <v>11</v>
      </c>
      <c r="B19" s="20" t="s">
        <v>12</v>
      </c>
      <c r="C19" s="21"/>
    </row>
    <row r="20" spans="1:7" ht="14.25" customHeight="1">
      <c r="A20" s="20" t="s">
        <v>13</v>
      </c>
      <c r="B20" s="20" t="s">
        <v>14</v>
      </c>
      <c r="C20" s="22">
        <v>88845134290</v>
      </c>
    </row>
    <row r="21" spans="1:7" hidden="1">
      <c r="A21" s="19"/>
      <c r="B21" s="19"/>
      <c r="C21" s="22"/>
    </row>
    <row r="22" spans="1:7" hidden="1">
      <c r="A22" s="20" t="s">
        <v>15</v>
      </c>
      <c r="B22" s="20" t="s">
        <v>16</v>
      </c>
      <c r="C22" s="22"/>
    </row>
    <row r="23" spans="1:7" hidden="1">
      <c r="A23" s="20" t="s">
        <v>17</v>
      </c>
      <c r="B23" s="20" t="s">
        <v>18</v>
      </c>
      <c r="C23" s="23">
        <v>0</v>
      </c>
    </row>
    <row r="24" spans="1:7">
      <c r="A24" s="19"/>
      <c r="B24" s="19"/>
      <c r="C24" s="22"/>
    </row>
    <row r="25" spans="1:7">
      <c r="A25" s="20" t="s">
        <v>19</v>
      </c>
      <c r="B25" s="19" t="s">
        <v>20</v>
      </c>
      <c r="C25" s="22"/>
    </row>
    <row r="26" spans="1:7">
      <c r="A26" s="20"/>
      <c r="B26" s="19" t="s">
        <v>21</v>
      </c>
      <c r="C26" s="22"/>
    </row>
    <row r="27" spans="1:7">
      <c r="A27" s="20" t="s">
        <v>22</v>
      </c>
      <c r="B27" s="19" t="s">
        <v>23</v>
      </c>
      <c r="C27" s="22">
        <v>2428281135</v>
      </c>
      <c r="E27" s="24" t="s">
        <v>24</v>
      </c>
      <c r="F27" s="25"/>
      <c r="G27" s="6"/>
    </row>
    <row r="28" spans="1:7">
      <c r="A28" s="20"/>
      <c r="B28" s="19" t="s">
        <v>21</v>
      </c>
      <c r="C28" s="22"/>
    </row>
    <row r="29" spans="1:7" ht="19.5">
      <c r="A29" s="19"/>
      <c r="B29" s="19"/>
      <c r="C29" s="22"/>
      <c r="F29" s="26">
        <v>2014</v>
      </c>
      <c r="G29" s="26" t="s">
        <v>25</v>
      </c>
    </row>
    <row r="30" spans="1:7" s="6" customFormat="1">
      <c r="A30" s="20" t="s">
        <v>26</v>
      </c>
      <c r="B30" s="19" t="s">
        <v>27</v>
      </c>
      <c r="C30" s="22"/>
      <c r="D30"/>
      <c r="E30" s="6" t="s">
        <v>28</v>
      </c>
      <c r="F30" s="27">
        <f>29366269801</f>
        <v>29366269801</v>
      </c>
      <c r="G30" s="8">
        <v>30356221911</v>
      </c>
    </row>
    <row r="31" spans="1:7" s="6" customFormat="1">
      <c r="A31" s="20" t="s">
        <v>29</v>
      </c>
      <c r="B31" s="19" t="s">
        <v>30</v>
      </c>
      <c r="C31" s="23">
        <v>0</v>
      </c>
      <c r="D31"/>
      <c r="E31" s="6" t="s">
        <v>31</v>
      </c>
      <c r="F31" s="8">
        <v>4170995</v>
      </c>
      <c r="G31" s="8">
        <v>94709719</v>
      </c>
    </row>
    <row r="32" spans="1:7">
      <c r="A32" s="19"/>
      <c r="B32" s="19"/>
      <c r="C32" s="22"/>
      <c r="E32" s="6" t="s">
        <v>32</v>
      </c>
      <c r="F32" s="8">
        <v>160000000</v>
      </c>
      <c r="G32" s="8">
        <v>160000000</v>
      </c>
    </row>
    <row r="33" spans="1:7">
      <c r="A33" s="20" t="s">
        <v>33</v>
      </c>
      <c r="B33" s="20" t="s">
        <v>34</v>
      </c>
      <c r="C33" s="22"/>
      <c r="D33" s="28"/>
      <c r="E33" s="6" t="s">
        <v>35</v>
      </c>
      <c r="F33" s="8">
        <v>4231318000</v>
      </c>
      <c r="G33" s="8">
        <v>4231318000</v>
      </c>
    </row>
    <row r="34" spans="1:7">
      <c r="A34" s="20" t="s">
        <v>36</v>
      </c>
      <c r="B34" s="20" t="s">
        <v>37</v>
      </c>
      <c r="C34" s="22">
        <f>31934612256+4170995+160000000+4231318000+7300000000</f>
        <v>43630101251</v>
      </c>
      <c r="D34" s="29"/>
      <c r="E34" s="6" t="s">
        <v>38</v>
      </c>
      <c r="F34" s="27">
        <v>7300000000</v>
      </c>
      <c r="G34" s="27">
        <v>0</v>
      </c>
    </row>
    <row r="35" spans="1:7" ht="13.5" thickBot="1">
      <c r="A35" s="20"/>
      <c r="B35" s="20"/>
      <c r="C35" s="21"/>
      <c r="E35" s="6" t="s">
        <v>39</v>
      </c>
      <c r="F35" s="30">
        <v>0</v>
      </c>
      <c r="G35" s="30">
        <v>28518000</v>
      </c>
    </row>
    <row r="36" spans="1:7" s="6" customFormat="1" ht="13.5" thickTop="1">
      <c r="A36" s="20" t="s">
        <v>40</v>
      </c>
      <c r="B36" s="19" t="s">
        <v>41</v>
      </c>
      <c r="C36" s="22"/>
      <c r="D36"/>
      <c r="F36" s="27"/>
      <c r="G36" s="27"/>
    </row>
    <row r="37" spans="1:7" s="6" customFormat="1">
      <c r="A37" s="20" t="s">
        <v>42</v>
      </c>
      <c r="B37" s="19" t="s">
        <v>43</v>
      </c>
      <c r="C37" s="22">
        <v>3820743237</v>
      </c>
      <c r="D37"/>
      <c r="F37" s="27"/>
      <c r="G37" s="27"/>
    </row>
    <row r="38" spans="1:7">
      <c r="A38" s="20"/>
      <c r="B38" s="19"/>
      <c r="C38" s="22"/>
      <c r="F38" s="27"/>
      <c r="G38" s="27"/>
    </row>
    <row r="39" spans="1:7">
      <c r="A39" s="20" t="s">
        <v>44</v>
      </c>
      <c r="B39" s="19" t="s">
        <v>45</v>
      </c>
      <c r="C39" s="22"/>
      <c r="F39" s="27"/>
      <c r="G39" s="27"/>
    </row>
    <row r="40" spans="1:7">
      <c r="A40" s="20" t="s">
        <v>46</v>
      </c>
      <c r="B40" s="19" t="s">
        <v>47</v>
      </c>
      <c r="C40" s="22">
        <v>4774429044</v>
      </c>
      <c r="F40" s="27"/>
      <c r="G40" s="27"/>
    </row>
    <row r="41" spans="1:7">
      <c r="A41" s="20"/>
      <c r="B41" s="19"/>
      <c r="C41" s="22"/>
      <c r="F41" s="31">
        <f>SUM(F30:F35)</f>
        <v>41061758796</v>
      </c>
      <c r="G41" s="31">
        <f>SUM(G30:G35)</f>
        <v>34870767630</v>
      </c>
    </row>
    <row r="42" spans="1:7">
      <c r="A42" s="20" t="s">
        <v>48</v>
      </c>
      <c r="B42" s="19" t="s">
        <v>49</v>
      </c>
      <c r="C42" s="22"/>
    </row>
    <row r="43" spans="1:7">
      <c r="A43" s="20" t="s">
        <v>50</v>
      </c>
      <c r="B43" s="19" t="s">
        <v>51</v>
      </c>
      <c r="C43" s="22">
        <v>27610896760</v>
      </c>
    </row>
    <row r="44" spans="1:7">
      <c r="A44" s="20"/>
      <c r="B44" s="20"/>
      <c r="C44" s="21"/>
      <c r="G44" s="32">
        <f>C34-G41</f>
        <v>8759333621</v>
      </c>
    </row>
    <row r="45" spans="1:7">
      <c r="A45" s="20"/>
      <c r="B45" s="11" t="s">
        <v>52</v>
      </c>
      <c r="C45" s="33">
        <f>C20+C27+C31+C34+C37+C40+C43</f>
        <v>171109585717</v>
      </c>
    </row>
    <row r="46" spans="1:7" ht="13.5" thickBot="1">
      <c r="A46" s="34"/>
      <c r="B46" s="35"/>
      <c r="C46" s="36"/>
    </row>
    <row r="47" spans="1:7" ht="13.5" thickTop="1">
      <c r="A47" s="20"/>
      <c r="B47" s="20"/>
      <c r="C47" s="21"/>
    </row>
    <row r="48" spans="1:7">
      <c r="A48" s="19" t="s">
        <v>53</v>
      </c>
      <c r="B48" s="20" t="s">
        <v>54</v>
      </c>
      <c r="C48" s="19"/>
    </row>
    <row r="49" spans="1:6">
      <c r="A49" s="19"/>
      <c r="B49" s="19"/>
      <c r="C49" s="19"/>
    </row>
    <row r="50" spans="1:6">
      <c r="A50" s="20" t="s">
        <v>55</v>
      </c>
      <c r="B50" s="20" t="s">
        <v>12</v>
      </c>
      <c r="C50" s="21"/>
    </row>
    <row r="51" spans="1:6" ht="15.75" customHeight="1">
      <c r="A51" s="20" t="s">
        <v>56</v>
      </c>
      <c r="B51" s="20" t="s">
        <v>14</v>
      </c>
      <c r="C51" s="22">
        <v>88845134290</v>
      </c>
    </row>
    <row r="52" spans="1:6" ht="12.75" hidden="1" customHeight="1">
      <c r="A52" s="19"/>
      <c r="B52" s="19"/>
      <c r="C52" s="22"/>
    </row>
    <row r="53" spans="1:6" ht="12.75" hidden="1" customHeight="1">
      <c r="A53" s="20" t="s">
        <v>57</v>
      </c>
      <c r="B53" s="20" t="s">
        <v>16</v>
      </c>
      <c r="C53" s="22"/>
    </row>
    <row r="54" spans="1:6" ht="12.75" hidden="1" customHeight="1">
      <c r="A54" s="20" t="s">
        <v>58</v>
      </c>
      <c r="B54" s="20" t="s">
        <v>18</v>
      </c>
      <c r="C54" s="23">
        <v>0</v>
      </c>
    </row>
    <row r="55" spans="1:6">
      <c r="A55" s="19"/>
      <c r="B55" s="19"/>
      <c r="C55" s="22"/>
    </row>
    <row r="56" spans="1:6">
      <c r="A56" s="20" t="s">
        <v>59</v>
      </c>
      <c r="B56" s="19" t="s">
        <v>20</v>
      </c>
      <c r="C56" s="22"/>
    </row>
    <row r="57" spans="1:6">
      <c r="A57" s="20"/>
      <c r="B57" s="19" t="s">
        <v>21</v>
      </c>
      <c r="C57" s="22"/>
    </row>
    <row r="58" spans="1:6">
      <c r="A58" s="20" t="s">
        <v>60</v>
      </c>
      <c r="B58" s="19" t="s">
        <v>23</v>
      </c>
      <c r="C58" s="22">
        <v>2428281135</v>
      </c>
    </row>
    <row r="59" spans="1:6">
      <c r="A59" s="20"/>
      <c r="B59" s="19" t="s">
        <v>21</v>
      </c>
      <c r="C59" s="22"/>
    </row>
    <row r="60" spans="1:6">
      <c r="A60" s="19"/>
      <c r="B60" s="19"/>
      <c r="C60" s="22"/>
    </row>
    <row r="61" spans="1:6">
      <c r="A61" s="20" t="s">
        <v>61</v>
      </c>
      <c r="B61" s="19" t="s">
        <v>27</v>
      </c>
      <c r="C61" s="22"/>
      <c r="E61" s="37"/>
      <c r="F61" s="38"/>
    </row>
    <row r="62" spans="1:6">
      <c r="A62" s="20" t="s">
        <v>62</v>
      </c>
      <c r="B62" s="19" t="s">
        <v>30</v>
      </c>
      <c r="C62" s="23">
        <v>0</v>
      </c>
      <c r="E62" s="39"/>
      <c r="F62" s="38"/>
    </row>
    <row r="63" spans="1:6">
      <c r="A63" s="19"/>
      <c r="B63" s="19"/>
      <c r="C63" s="22"/>
      <c r="E63" s="37"/>
      <c r="F63" s="38"/>
    </row>
    <row r="64" spans="1:6">
      <c r="A64" s="20" t="s">
        <v>63</v>
      </c>
      <c r="B64" s="19" t="s">
        <v>64</v>
      </c>
      <c r="C64" s="22"/>
      <c r="E64" s="37"/>
      <c r="F64" s="38"/>
    </row>
    <row r="65" spans="1:6">
      <c r="A65" s="20" t="s">
        <v>65</v>
      </c>
      <c r="B65" s="19" t="s">
        <v>66</v>
      </c>
      <c r="C65" s="22">
        <f>31934612256+4170995+160000000+4231318000+7300000000</f>
        <v>43630101251</v>
      </c>
      <c r="E65" s="37"/>
      <c r="F65" s="38"/>
    </row>
    <row r="66" spans="1:6">
      <c r="A66" s="20"/>
      <c r="B66" s="20"/>
      <c r="C66" s="21"/>
      <c r="E66" s="37"/>
      <c r="F66" s="38"/>
    </row>
    <row r="67" spans="1:6">
      <c r="A67" s="20" t="s">
        <v>67</v>
      </c>
      <c r="B67" s="19" t="s">
        <v>41</v>
      </c>
      <c r="C67" s="22"/>
      <c r="E67" s="37"/>
      <c r="F67" s="38"/>
    </row>
    <row r="68" spans="1:6">
      <c r="A68" s="20" t="s">
        <v>68</v>
      </c>
      <c r="B68" s="19" t="s">
        <v>43</v>
      </c>
      <c r="C68" s="22">
        <v>3820743237</v>
      </c>
      <c r="E68" s="37"/>
      <c r="F68" s="38"/>
    </row>
    <row r="69" spans="1:6">
      <c r="A69" s="20"/>
      <c r="B69" s="19"/>
      <c r="C69" s="22"/>
      <c r="E69" s="39"/>
      <c r="F69" s="40"/>
    </row>
    <row r="70" spans="1:6">
      <c r="A70" s="20" t="s">
        <v>69</v>
      </c>
      <c r="B70" s="19" t="s">
        <v>45</v>
      </c>
      <c r="C70" s="22"/>
      <c r="E70" s="39"/>
      <c r="F70" s="40"/>
    </row>
    <row r="71" spans="1:6">
      <c r="A71" s="20" t="s">
        <v>70</v>
      </c>
      <c r="B71" s="19" t="s">
        <v>47</v>
      </c>
      <c r="C71" s="22">
        <v>4774429044</v>
      </c>
      <c r="E71" s="39"/>
      <c r="F71" s="40"/>
    </row>
    <row r="72" spans="1:6">
      <c r="A72" s="20"/>
      <c r="B72" s="19"/>
      <c r="C72" s="22"/>
      <c r="E72" s="39"/>
      <c r="F72" s="40"/>
    </row>
    <row r="73" spans="1:6">
      <c r="A73" s="20" t="s">
        <v>71</v>
      </c>
      <c r="B73" s="19" t="s">
        <v>49</v>
      </c>
      <c r="C73" s="22"/>
      <c r="E73" s="39"/>
      <c r="F73" s="40"/>
    </row>
    <row r="74" spans="1:6">
      <c r="A74" s="20" t="s">
        <v>72</v>
      </c>
      <c r="B74" s="19" t="s">
        <v>51</v>
      </c>
      <c r="C74" s="22">
        <v>27610896760</v>
      </c>
      <c r="E74" s="39"/>
      <c r="F74" s="40"/>
    </row>
    <row r="75" spans="1:6">
      <c r="A75" s="20"/>
      <c r="B75" s="20"/>
      <c r="C75" s="21"/>
      <c r="E75" s="39"/>
      <c r="F75" s="40"/>
    </row>
    <row r="76" spans="1:6">
      <c r="A76" s="20"/>
      <c r="B76" s="11" t="s">
        <v>73</v>
      </c>
      <c r="C76" s="33">
        <f>C51+C58+C62+C65+C68+C71+C74</f>
        <v>171109585717</v>
      </c>
    </row>
    <row r="77" spans="1:6" ht="13.5" thickBot="1">
      <c r="A77" s="34"/>
      <c r="B77" s="35"/>
      <c r="C77" s="36"/>
    </row>
    <row r="78" spans="1:6" ht="31.5" customHeight="1" thickTop="1"/>
    <row r="79" spans="1:6" ht="19.5" customHeight="1">
      <c r="C79" s="48" t="s">
        <v>91</v>
      </c>
    </row>
    <row r="80" spans="1:6">
      <c r="C80" s="42" t="s">
        <v>75</v>
      </c>
    </row>
    <row r="81" spans="1:7">
      <c r="C81" s="43"/>
    </row>
    <row r="82" spans="1:7">
      <c r="C82" s="43"/>
    </row>
    <row r="83" spans="1:7">
      <c r="C83" s="43"/>
    </row>
    <row r="84" spans="1:7" s="8" customFormat="1">
      <c r="A84" s="6"/>
      <c r="B84" s="6"/>
      <c r="C84" s="43"/>
      <c r="D84"/>
      <c r="E84" s="6"/>
      <c r="G84"/>
    </row>
    <row r="85" spans="1:7" s="8" customFormat="1">
      <c r="A85" s="6"/>
      <c r="B85" s="6"/>
      <c r="C85" s="43"/>
      <c r="D85"/>
      <c r="E85" s="6"/>
      <c r="G85"/>
    </row>
    <row r="86" spans="1:7" s="8" customFormat="1">
      <c r="A86" s="6"/>
      <c r="B86" s="6"/>
      <c r="C86" s="44" t="s">
        <v>76</v>
      </c>
      <c r="D86" s="45"/>
      <c r="E86" s="45"/>
      <c r="G86"/>
    </row>
    <row r="92" spans="1:7" ht="18">
      <c r="A92" s="1" t="s">
        <v>77</v>
      </c>
      <c r="B92" s="1"/>
      <c r="C92" s="1"/>
    </row>
    <row r="95" spans="1:7">
      <c r="C95" s="6" t="s">
        <v>78</v>
      </c>
    </row>
    <row r="96" spans="1:7">
      <c r="C96" s="6" t="s">
        <v>79</v>
      </c>
    </row>
    <row r="97" spans="1:7">
      <c r="C97" s="6" t="s">
        <v>80</v>
      </c>
    </row>
    <row r="100" spans="1:7" ht="15">
      <c r="A100" s="9" t="s">
        <v>2</v>
      </c>
      <c r="B100" s="9"/>
      <c r="C100" s="9"/>
    </row>
    <row r="101" spans="1:7" ht="15">
      <c r="A101" s="9" t="s">
        <v>3</v>
      </c>
      <c r="B101" s="9"/>
      <c r="C101" s="9"/>
    </row>
    <row r="102" spans="1:7" ht="15">
      <c r="A102" s="46"/>
      <c r="B102" s="46"/>
      <c r="C102" s="46"/>
    </row>
    <row r="104" spans="1:7">
      <c r="A104" s="10" t="s">
        <v>5</v>
      </c>
      <c r="B104" s="11" t="s">
        <v>6</v>
      </c>
      <c r="C104" s="11" t="s">
        <v>7</v>
      </c>
    </row>
    <row r="105" spans="1:7">
      <c r="A105" s="12" t="s">
        <v>8</v>
      </c>
      <c r="B105" s="13"/>
      <c r="C105" s="14"/>
    </row>
    <row r="106" spans="1:7" ht="13.5" thickBot="1">
      <c r="A106" s="15"/>
      <c r="B106" s="16"/>
      <c r="C106" s="17"/>
    </row>
    <row r="107" spans="1:7">
      <c r="A107" s="18"/>
      <c r="B107" s="18"/>
      <c r="C107" s="18"/>
    </row>
    <row r="108" spans="1:7" s="8" customFormat="1">
      <c r="A108" s="19" t="s">
        <v>9</v>
      </c>
      <c r="B108" s="20" t="s">
        <v>10</v>
      </c>
      <c r="C108" s="19"/>
      <c r="D108"/>
      <c r="E108" s="6"/>
      <c r="G108"/>
    </row>
    <row r="109" spans="1:7" s="8" customFormat="1">
      <c r="A109" s="19"/>
      <c r="B109" s="19"/>
      <c r="C109" s="19"/>
      <c r="D109"/>
      <c r="E109" s="6"/>
      <c r="G109"/>
    </row>
    <row r="110" spans="1:7" s="8" customFormat="1">
      <c r="A110" s="20" t="s">
        <v>11</v>
      </c>
      <c r="B110" s="20" t="s">
        <v>12</v>
      </c>
      <c r="C110" s="21"/>
      <c r="D110"/>
      <c r="E110" s="6"/>
      <c r="G110"/>
    </row>
    <row r="111" spans="1:7" s="8" customFormat="1" ht="17.25" customHeight="1">
      <c r="A111" s="20" t="s">
        <v>13</v>
      </c>
      <c r="B111" s="20" t="s">
        <v>14</v>
      </c>
      <c r="C111" s="22">
        <v>88845134290</v>
      </c>
      <c r="D111"/>
      <c r="E111" s="6"/>
      <c r="G111"/>
    </row>
    <row r="112" spans="1:7" s="8" customFormat="1" ht="12" hidden="1" customHeight="1">
      <c r="A112" s="19"/>
      <c r="B112" s="19"/>
      <c r="C112" s="22"/>
      <c r="D112"/>
      <c r="E112" s="6"/>
      <c r="G112"/>
    </row>
    <row r="113" spans="1:7" s="8" customFormat="1" ht="15" hidden="1" customHeight="1">
      <c r="A113" s="20" t="s">
        <v>15</v>
      </c>
      <c r="B113" s="20" t="s">
        <v>16</v>
      </c>
      <c r="C113" s="22"/>
      <c r="D113"/>
      <c r="E113" s="6"/>
      <c r="G113"/>
    </row>
    <row r="114" spans="1:7" s="8" customFormat="1" hidden="1">
      <c r="A114" s="20" t="s">
        <v>17</v>
      </c>
      <c r="B114" s="20" t="s">
        <v>18</v>
      </c>
      <c r="C114" s="23">
        <v>0</v>
      </c>
      <c r="D114"/>
      <c r="E114" s="6"/>
      <c r="G114"/>
    </row>
    <row r="115" spans="1:7" s="8" customFormat="1">
      <c r="A115" s="19"/>
      <c r="B115" s="19"/>
      <c r="C115" s="22"/>
      <c r="D115"/>
      <c r="E115" s="6"/>
      <c r="G115"/>
    </row>
    <row r="116" spans="1:7" s="8" customFormat="1">
      <c r="A116" s="20" t="s">
        <v>19</v>
      </c>
      <c r="B116" s="19" t="s">
        <v>20</v>
      </c>
      <c r="C116" s="22"/>
      <c r="D116"/>
      <c r="E116" s="6"/>
      <c r="G116"/>
    </row>
    <row r="117" spans="1:7" s="8" customFormat="1">
      <c r="A117" s="20"/>
      <c r="B117" s="19" t="s">
        <v>21</v>
      </c>
      <c r="C117" s="22"/>
      <c r="D117"/>
      <c r="E117" s="47">
        <f>C111+C118+C122</f>
        <v>91273415425</v>
      </c>
      <c r="G117"/>
    </row>
    <row r="118" spans="1:7" s="8" customFormat="1">
      <c r="A118" s="20" t="s">
        <v>22</v>
      </c>
      <c r="B118" s="19" t="s">
        <v>23</v>
      </c>
      <c r="C118" s="22">
        <v>2428281135</v>
      </c>
      <c r="D118"/>
      <c r="E118" s="47">
        <f>E117-87322808889</f>
        <v>3950606536</v>
      </c>
      <c r="G118"/>
    </row>
    <row r="119" spans="1:7" s="8" customFormat="1">
      <c r="A119" s="20"/>
      <c r="B119" s="19" t="s">
        <v>21</v>
      </c>
      <c r="C119" s="22"/>
      <c r="D119"/>
      <c r="E119" s="6"/>
      <c r="G119"/>
    </row>
    <row r="120" spans="1:7" s="8" customFormat="1">
      <c r="A120" s="19"/>
      <c r="B120" s="19"/>
      <c r="C120" s="22"/>
      <c r="D120"/>
      <c r="E120" s="6"/>
      <c r="G120"/>
    </row>
    <row r="121" spans="1:7" s="8" customFormat="1">
      <c r="A121" s="20" t="s">
        <v>26</v>
      </c>
      <c r="B121" s="19" t="s">
        <v>81</v>
      </c>
      <c r="C121" s="22"/>
      <c r="D121"/>
      <c r="E121" s="6"/>
      <c r="G121"/>
    </row>
    <row r="122" spans="1:7" s="8" customFormat="1">
      <c r="A122" s="20" t="s">
        <v>29</v>
      </c>
      <c r="B122" s="19" t="s">
        <v>82</v>
      </c>
      <c r="C122" s="23">
        <v>0</v>
      </c>
      <c r="D122"/>
      <c r="E122" s="24" t="s">
        <v>24</v>
      </c>
      <c r="F122" s="25"/>
      <c r="G122"/>
    </row>
    <row r="123" spans="1:7" s="8" customFormat="1">
      <c r="A123" s="19"/>
      <c r="B123" s="19"/>
      <c r="C123" s="22"/>
      <c r="D123"/>
      <c r="E123" s="6"/>
      <c r="G123"/>
    </row>
    <row r="124" spans="1:7">
      <c r="A124" s="20" t="s">
        <v>33</v>
      </c>
      <c r="B124" s="20" t="s">
        <v>34</v>
      </c>
      <c r="C124" s="22"/>
    </row>
    <row r="125" spans="1:7">
      <c r="A125" s="20" t="s">
        <v>36</v>
      </c>
      <c r="B125" s="20" t="s">
        <v>37</v>
      </c>
      <c r="C125" s="22">
        <f>31934612256+4170995+160000000+4231318000+7300000000</f>
        <v>43630101251</v>
      </c>
    </row>
    <row r="126" spans="1:7">
      <c r="A126" s="20"/>
      <c r="B126" s="20"/>
      <c r="C126" s="21"/>
    </row>
    <row r="127" spans="1:7">
      <c r="A127" s="20" t="s">
        <v>40</v>
      </c>
      <c r="B127" s="19" t="s">
        <v>41</v>
      </c>
      <c r="C127" s="22"/>
    </row>
    <row r="128" spans="1:7">
      <c r="A128" s="20" t="s">
        <v>42</v>
      </c>
      <c r="B128" s="19" t="s">
        <v>43</v>
      </c>
      <c r="C128" s="22">
        <v>3820743237</v>
      </c>
    </row>
    <row r="129" spans="1:3">
      <c r="A129" s="20"/>
      <c r="B129" s="19"/>
      <c r="C129" s="22"/>
    </row>
    <row r="130" spans="1:3">
      <c r="A130" s="20"/>
      <c r="B130" s="19"/>
      <c r="C130" s="22"/>
    </row>
    <row r="131" spans="1:3">
      <c r="A131" s="20" t="s">
        <v>44</v>
      </c>
      <c r="B131" s="19" t="s">
        <v>45</v>
      </c>
      <c r="C131" s="22"/>
    </row>
    <row r="132" spans="1:3">
      <c r="A132" s="20" t="s">
        <v>46</v>
      </c>
      <c r="B132" s="19" t="s">
        <v>47</v>
      </c>
      <c r="C132" s="22">
        <v>4774429044</v>
      </c>
    </row>
    <row r="133" spans="1:3">
      <c r="A133" s="20"/>
      <c r="B133" s="19"/>
      <c r="C133" s="22"/>
    </row>
    <row r="134" spans="1:3">
      <c r="A134" s="20" t="s">
        <v>48</v>
      </c>
      <c r="B134" s="19" t="s">
        <v>49</v>
      </c>
      <c r="C134" s="22"/>
    </row>
    <row r="135" spans="1:3">
      <c r="A135" s="20" t="s">
        <v>50</v>
      </c>
      <c r="B135" s="19" t="s">
        <v>51</v>
      </c>
      <c r="C135" s="22">
        <v>27610896760</v>
      </c>
    </row>
    <row r="136" spans="1:3">
      <c r="A136" s="20"/>
      <c r="B136" s="20"/>
      <c r="C136" s="21"/>
    </row>
    <row r="137" spans="1:3">
      <c r="A137" s="20"/>
      <c r="B137" s="11" t="s">
        <v>52</v>
      </c>
      <c r="C137" s="33">
        <f>C111+C118+C122+C125+C128+C132+C135</f>
        <v>171109585717</v>
      </c>
    </row>
    <row r="138" spans="1:3" ht="13.5" thickBot="1">
      <c r="A138" s="34"/>
      <c r="B138" s="35"/>
      <c r="C138" s="36"/>
    </row>
    <row r="139" spans="1:3" ht="13.5" thickTop="1">
      <c r="A139" s="20"/>
      <c r="B139" s="20"/>
      <c r="C139" s="21"/>
    </row>
    <row r="140" spans="1:3">
      <c r="A140" s="19" t="s">
        <v>53</v>
      </c>
      <c r="B140" s="20" t="s">
        <v>54</v>
      </c>
      <c r="C140" s="19"/>
    </row>
    <row r="141" spans="1:3">
      <c r="A141" s="19"/>
      <c r="B141" s="19"/>
      <c r="C141" s="19"/>
    </row>
    <row r="142" spans="1:3">
      <c r="A142" s="20" t="s">
        <v>55</v>
      </c>
      <c r="B142" s="20" t="s">
        <v>12</v>
      </c>
      <c r="C142" s="21"/>
    </row>
    <row r="143" spans="1:3" ht="15" customHeight="1">
      <c r="A143" s="20" t="s">
        <v>56</v>
      </c>
      <c r="B143" s="20" t="s">
        <v>14</v>
      </c>
      <c r="C143" s="22">
        <v>88845134290</v>
      </c>
    </row>
    <row r="144" spans="1:3" hidden="1">
      <c r="A144" s="19"/>
      <c r="B144" s="19"/>
      <c r="C144" s="22"/>
    </row>
    <row r="145" spans="1:6" hidden="1">
      <c r="A145" s="20" t="s">
        <v>57</v>
      </c>
      <c r="B145" s="20" t="s">
        <v>16</v>
      </c>
      <c r="C145" s="22"/>
    </row>
    <row r="146" spans="1:6" hidden="1">
      <c r="A146" s="20" t="s">
        <v>58</v>
      </c>
      <c r="B146" s="20" t="s">
        <v>18</v>
      </c>
      <c r="C146" s="23">
        <v>0</v>
      </c>
    </row>
    <row r="147" spans="1:6">
      <c r="A147" s="19"/>
      <c r="B147" s="19"/>
      <c r="C147" s="22"/>
    </row>
    <row r="148" spans="1:6">
      <c r="A148" s="20" t="s">
        <v>59</v>
      </c>
      <c r="B148" s="19" t="s">
        <v>20</v>
      </c>
      <c r="C148" s="22"/>
    </row>
    <row r="149" spans="1:6">
      <c r="A149" s="20"/>
      <c r="B149" s="19" t="s">
        <v>21</v>
      </c>
      <c r="C149" s="22"/>
    </row>
    <row r="150" spans="1:6">
      <c r="A150" s="20" t="s">
        <v>60</v>
      </c>
      <c r="B150" s="19" t="s">
        <v>23</v>
      </c>
      <c r="C150" s="22">
        <v>2428281135</v>
      </c>
    </row>
    <row r="151" spans="1:6">
      <c r="A151" s="20"/>
      <c r="B151" s="19" t="s">
        <v>21</v>
      </c>
      <c r="C151" s="22"/>
    </row>
    <row r="152" spans="1:6">
      <c r="A152" s="19"/>
      <c r="B152" s="19"/>
      <c r="C152" s="22"/>
    </row>
    <row r="153" spans="1:6">
      <c r="A153" s="20" t="s">
        <v>61</v>
      </c>
      <c r="B153" s="19" t="s">
        <v>81</v>
      </c>
      <c r="C153" s="22"/>
    </row>
    <row r="154" spans="1:6">
      <c r="A154" s="20" t="s">
        <v>62</v>
      </c>
      <c r="B154" s="19" t="s">
        <v>82</v>
      </c>
      <c r="C154" s="23">
        <v>0</v>
      </c>
      <c r="E154" s="24" t="s">
        <v>24</v>
      </c>
      <c r="F154" s="25"/>
    </row>
    <row r="155" spans="1:6">
      <c r="A155" s="19"/>
      <c r="B155" s="19"/>
      <c r="C155" s="22"/>
    </row>
    <row r="156" spans="1:6">
      <c r="A156" s="20" t="s">
        <v>63</v>
      </c>
      <c r="B156" s="19" t="s">
        <v>64</v>
      </c>
      <c r="C156" s="22"/>
    </row>
    <row r="157" spans="1:6">
      <c r="A157" s="20" t="s">
        <v>65</v>
      </c>
      <c r="B157" s="19" t="s">
        <v>66</v>
      </c>
      <c r="C157" s="22">
        <f>31934612256+4170995+160000000+4231318000+7300000000</f>
        <v>43630101251</v>
      </c>
    </row>
    <row r="158" spans="1:6">
      <c r="A158" s="20"/>
      <c r="B158" s="20"/>
      <c r="C158" s="21"/>
    </row>
    <row r="159" spans="1:6">
      <c r="A159" s="20" t="s">
        <v>67</v>
      </c>
      <c r="B159" s="19" t="s">
        <v>41</v>
      </c>
      <c r="C159" s="22"/>
    </row>
    <row r="160" spans="1:6">
      <c r="A160" s="20" t="s">
        <v>68</v>
      </c>
      <c r="B160" s="19" t="s">
        <v>43</v>
      </c>
      <c r="C160" s="22">
        <v>3820743237</v>
      </c>
    </row>
    <row r="161" spans="1:3">
      <c r="A161" s="20"/>
      <c r="B161" s="19"/>
      <c r="C161" s="22"/>
    </row>
    <row r="162" spans="1:3">
      <c r="A162" s="20" t="s">
        <v>69</v>
      </c>
      <c r="B162" s="19" t="s">
        <v>45</v>
      </c>
      <c r="C162" s="22"/>
    </row>
    <row r="163" spans="1:3">
      <c r="A163" s="20" t="s">
        <v>70</v>
      </c>
      <c r="B163" s="19" t="s">
        <v>47</v>
      </c>
      <c r="C163" s="22">
        <v>4774429044</v>
      </c>
    </row>
    <row r="164" spans="1:3">
      <c r="A164" s="20"/>
      <c r="B164" s="19"/>
      <c r="C164" s="22"/>
    </row>
    <row r="165" spans="1:3">
      <c r="A165" s="20" t="s">
        <v>71</v>
      </c>
      <c r="B165" s="19" t="s">
        <v>49</v>
      </c>
      <c r="C165" s="22"/>
    </row>
    <row r="166" spans="1:3">
      <c r="A166" s="20" t="s">
        <v>72</v>
      </c>
      <c r="B166" s="19" t="s">
        <v>51</v>
      </c>
      <c r="C166" s="22">
        <v>27610896760</v>
      </c>
    </row>
    <row r="167" spans="1:3">
      <c r="A167" s="20"/>
      <c r="B167" s="20"/>
      <c r="C167" s="21"/>
    </row>
    <row r="168" spans="1:3">
      <c r="A168" s="20"/>
      <c r="B168" s="11" t="s">
        <v>73</v>
      </c>
      <c r="C168" s="33">
        <f>C143+C150+C154+C157+C160+C163+C166</f>
        <v>171109585717</v>
      </c>
    </row>
    <row r="169" spans="1:3" ht="13.5" thickBot="1">
      <c r="A169" s="34"/>
      <c r="B169" s="35"/>
      <c r="C169" s="36"/>
    </row>
    <row r="170" spans="1:3" ht="13.5" thickTop="1"/>
    <row r="171" spans="1:3">
      <c r="C171" s="41" t="s">
        <v>74</v>
      </c>
    </row>
    <row r="172" spans="1:3">
      <c r="C172" s="42" t="s">
        <v>83</v>
      </c>
    </row>
    <row r="173" spans="1:3">
      <c r="C173" s="43"/>
    </row>
    <row r="174" spans="1:3">
      <c r="C174" s="43"/>
    </row>
    <row r="175" spans="1:3">
      <c r="C175" s="43"/>
    </row>
    <row r="176" spans="1:3">
      <c r="C176" s="43"/>
    </row>
    <row r="177" spans="3:3">
      <c r="C177" s="43"/>
    </row>
    <row r="178" spans="3:3">
      <c r="C178" s="44" t="s">
        <v>84</v>
      </c>
    </row>
    <row r="193" spans="1:7" s="6" customFormat="1">
      <c r="A193" s="6" t="s">
        <v>85</v>
      </c>
      <c r="B193" s="6" t="s">
        <v>86</v>
      </c>
      <c r="D193"/>
      <c r="F193" s="8"/>
      <c r="G193"/>
    </row>
    <row r="194" spans="1:7" s="6" customFormat="1">
      <c r="B194" s="6" t="s">
        <v>87</v>
      </c>
      <c r="D194"/>
      <c r="F194" s="8"/>
      <c r="G194"/>
    </row>
    <row r="195" spans="1:7" s="6" customFormat="1">
      <c r="B195" s="6" t="s">
        <v>88</v>
      </c>
      <c r="D195"/>
      <c r="F195" s="8"/>
      <c r="G195"/>
    </row>
  </sheetData>
  <mergeCells count="21">
    <mergeCell ref="B168:B169"/>
    <mergeCell ref="C168:C169"/>
    <mergeCell ref="A92:C92"/>
    <mergeCell ref="A100:C100"/>
    <mergeCell ref="A101:C101"/>
    <mergeCell ref="B104:B106"/>
    <mergeCell ref="C104:C106"/>
    <mergeCell ref="B137:B138"/>
    <mergeCell ref="C137:C138"/>
    <mergeCell ref="A11:C11"/>
    <mergeCell ref="B13:B15"/>
    <mergeCell ref="C13:C15"/>
    <mergeCell ref="B45:B46"/>
    <mergeCell ref="C45:C46"/>
    <mergeCell ref="B76:B77"/>
    <mergeCell ref="C76:C77"/>
    <mergeCell ref="A2:C2"/>
    <mergeCell ref="B5:C5"/>
    <mergeCell ref="B6:C6"/>
    <mergeCell ref="A9:C9"/>
    <mergeCell ref="A10:C10"/>
  </mergeCells>
  <printOptions horizontalCentered="1"/>
  <pageMargins left="0.196850393700787" right="0" top="0.64" bottom="0.31" header="0.17" footer="0.24"/>
  <pageSetup paperSize="14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2016 (PERDA)</vt:lpstr>
      <vt:lpstr>2016 (PERWALI)</vt:lpstr>
      <vt:lpstr>'2016 (PERDA)'!Print_Area</vt:lpstr>
      <vt:lpstr>'2016 (PERWALI)'!Print_Area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Fitrah</dc:creator>
  <cp:lastModifiedBy>Fitrah</cp:lastModifiedBy>
  <cp:lastPrinted>2015-12-18T07:08:39Z</cp:lastPrinted>
  <dcterms:created xsi:type="dcterms:W3CDTF">2015-12-18T06:56:44Z</dcterms:created>
  <dcterms:modified xsi:type="dcterms:W3CDTF">2015-12-18T07:08:49Z</dcterms:modified>
</cp:coreProperties>
</file>